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INTEGRACIÓN\SDIS\Elementos PEP\"/>
    </mc:Choice>
  </mc:AlternateContent>
  <xr:revisionPtr revIDLastSave="0" documentId="13_ncr:1_{C1B17065-9345-4753-976F-6D663B54EF71}" xr6:coauthVersionLast="47" xr6:coauthVersionMax="47" xr10:uidLastSave="{00000000-0000-0000-0000-000000000000}"/>
  <bookViews>
    <workbookView xWindow="-120" yWindow="-120" windowWidth="20730" windowHeight="11160" xr2:uid="{BCC02660-8F5C-4F29-A434-7FED790B6322}"/>
  </bookViews>
  <sheets>
    <sheet name="PMR 2024 Programación 122-SDIS" sheetId="1" r:id="rId1"/>
    <sheet name="Ficha Técnica Indicadores " sheetId="3" r:id="rId2"/>
    <sheet name="Naturaleza Indicadores" sheetId="4" r:id="rId3"/>
    <sheet name="Hoja1" sheetId="5" state="hidden" r:id="rId4"/>
  </sheets>
  <definedNames>
    <definedName name="_xlnm._FilterDatabase" localSheetId="0" hidden="1">'PMR 2024 Programación 122-SDIS'!$B$7:$Y$38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0" i="1" l="1"/>
  <c r="Y11" i="1"/>
</calcChain>
</file>

<file path=xl/sharedStrings.xml><?xml version="1.0" encoding="utf-8"?>
<sst xmlns="http://schemas.openxmlformats.org/spreadsheetml/2006/main" count="355" uniqueCount="208">
  <si>
    <t>Entidad :</t>
  </si>
  <si>
    <t>122- SECRETARÍA DISTRITAL DE INTEGRACIÓN SOCIAL - SDIS</t>
  </si>
  <si>
    <t>O B J E T I V O</t>
  </si>
  <si>
    <t>P R O D U C T OS</t>
  </si>
  <si>
    <t xml:space="preserve">Objetivo </t>
  </si>
  <si>
    <t>Indicador</t>
  </si>
  <si>
    <t>Unidad de medida</t>
  </si>
  <si>
    <t>Naturaleza 
Indicador</t>
  </si>
  <si>
    <t xml:space="preserve">Periodicidad </t>
  </si>
  <si>
    <t>Territorializable
(SI / NO)</t>
  </si>
  <si>
    <t>Meta
indicador</t>
  </si>
  <si>
    <t>Producto</t>
  </si>
  <si>
    <t>Trazador</t>
  </si>
  <si>
    <t>Indicador 
de Producto</t>
  </si>
  <si>
    <t>Naturaleza
PMR</t>
  </si>
  <si>
    <t xml:space="preserve">Territorializable
(SI / NO)
</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</si>
  <si>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</si>
  <si>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</si>
  <si>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Valor</t>
  </si>
  <si>
    <t xml:space="preserve">Flujo </t>
  </si>
  <si>
    <t xml:space="preserve">Anual </t>
  </si>
  <si>
    <t>SI</t>
  </si>
  <si>
    <t>Transferencias monetarias ordinarias a hogares pobres y vulnerables</t>
  </si>
  <si>
    <t>TPJ- TPIEG</t>
  </si>
  <si>
    <t>Porcentaje de recursos girados a hogares pobres y vulnerables en Bogotá para transferencias monetarias ordinarias de Ingreso Mínimo Garantizado</t>
  </si>
  <si>
    <t>Porcentaje</t>
  </si>
  <si>
    <t>Stock</t>
  </si>
  <si>
    <t xml:space="preserve">Mensual </t>
  </si>
  <si>
    <t>NO</t>
  </si>
  <si>
    <t>TPPD-TPEG-TPIEG-TPJ-TPCP</t>
  </si>
  <si>
    <t>Porcentaje de apoyos alimentarios entregados a través de los comedores comunitarios en sus diferentes modalidades</t>
  </si>
  <si>
    <t xml:space="preserve">Porcentaje de apoyos alimentarios entregados a población beneficiaria de los servicios sociales </t>
  </si>
  <si>
    <t>Servicio de atención integral a niños, niñas, adolescentes y mujeres gestantes en los servicios dirigidos a la población desde la gestación hasta los 17 años.</t>
  </si>
  <si>
    <t xml:space="preserve">Trimestral </t>
  </si>
  <si>
    <t xml:space="preserve">Número de niños, niñas y adolescentes afectados por el conflicto armado atendidos </t>
  </si>
  <si>
    <t>Flujo</t>
  </si>
  <si>
    <t>Servicios de atención integral para  jóvenes en situación de alta vulnerabilidad</t>
  </si>
  <si>
    <t>TPPD-TPEG-TPIEG-TPCC-TPJ</t>
  </si>
  <si>
    <t>Número de Jóvenes beneficiados con Transferencias Monetarias condicionadas</t>
  </si>
  <si>
    <t>Acumulado</t>
  </si>
  <si>
    <t>Número de Jóvenes atendidos por la Secretaría de Integración Social</t>
  </si>
  <si>
    <t>Servicio de atención a personas mayores en condiciones de fragilidad social en Bogotá.</t>
  </si>
  <si>
    <t>TPPD-TPEG-TPIEG-TPCC-TPCP</t>
  </si>
  <si>
    <t xml:space="preserve">NO </t>
  </si>
  <si>
    <t>Número de personas únicas mayores que reciben apoyos económicos</t>
  </si>
  <si>
    <t xml:space="preserve">SI </t>
  </si>
  <si>
    <t>Servicio de atención e inclusión a población en condición de discapacidad.</t>
  </si>
  <si>
    <t>TPPD-TPEG-TPIEG-TPCC-TPJ-TPCP</t>
  </si>
  <si>
    <t>Número de personas con discapacidad atendidas en centros crecer, centros renacer y centros integrarte.</t>
  </si>
  <si>
    <t xml:space="preserve">Servicios de atención e inclusión social para ciudadanos habitante de calle </t>
  </si>
  <si>
    <t>Número de ciudadanos habitantes de calle atendidos en comunidades de vida, centros de atención transitoria, en procesos de enlace social o estrategia de abordaje en calle</t>
  </si>
  <si>
    <t xml:space="preserve">Servicio de apoyo para la atención en las Comisarías de familia </t>
  </si>
  <si>
    <t>Capacidad</t>
  </si>
  <si>
    <t>Servicio de sensibilización en la prevención de la maternidad y paternidad temprana</t>
  </si>
  <si>
    <t>Número de niñas, niños, adolescentes y jóvenes informados y sensibilizados en derechos sexuales y derechos reproductivos</t>
  </si>
  <si>
    <t>Servicios de atención a población LGBTI</t>
  </si>
  <si>
    <t xml:space="preserve">Número de personas atendidas de los sectores LGBTI, sus familias y redes de apoyo </t>
  </si>
  <si>
    <t>Servicio de atención y protección integral a niños, niñas para el restablecimiento de derechos</t>
  </si>
  <si>
    <t>Anual</t>
  </si>
  <si>
    <t>Servicio de atención y acompañamiento a hogares con pobreza histórica o emergente.</t>
  </si>
  <si>
    <t>TPPD-TPEG-TPIEG-TPCP</t>
  </si>
  <si>
    <t xml:space="preserve">Número de hogares con pobreza histórica o emergente con acompañamiento </t>
  </si>
  <si>
    <t>Servicio integral de atención a población  proveniente de flujos migratorios mixtos</t>
  </si>
  <si>
    <t>TPPD-TPEG-TPIEG-TPCC</t>
  </si>
  <si>
    <t>Número de personas atendidas provenientes de flujos migratorios mixtos.</t>
  </si>
  <si>
    <t>Servicio de atención integral a personas en emergencia y exclusión social</t>
  </si>
  <si>
    <t>Número de personas atendidas en emergencia social, natural, antrópica, sanitaria y de vulnerabilidad inminente</t>
  </si>
  <si>
    <t>Servicios de atención a través de los centros de desarrollo comunitario</t>
  </si>
  <si>
    <t>Número de personas atendidas a través de los centros de desarrollo comunitario</t>
  </si>
  <si>
    <t>N/A</t>
  </si>
  <si>
    <t xml:space="preserve">Porcentaje  de  implementación de las soluciones en materia de servicios logísticos, operativos, de gestión ambiental y documental </t>
  </si>
  <si>
    <t xml:space="preserve">Semestral </t>
  </si>
  <si>
    <t>Porcentaje de implementación de la política pública de gestión integral del talento humano</t>
  </si>
  <si>
    <t xml:space="preserve">Porcentaje de avance de las acciones definidas en cumplimiento de la plataforma estratégica </t>
  </si>
  <si>
    <t xml:space="preserve">Servicios de apoyo en la comunicación estratégica </t>
  </si>
  <si>
    <t xml:space="preserve">Porcentaje de avance de la política de comunicaciones de la entidad </t>
  </si>
  <si>
    <t>Servicios sociales con inspección y vigilancia para el cumplimiento de los estándares de calidad</t>
  </si>
  <si>
    <t>Porcentaje de servicios sociales verificados en sus condiciones de operación</t>
  </si>
  <si>
    <t>Garantizar espacios físicos adecuados y seguros para la población beneficiaria de los servicios sociales de la SDIS</t>
  </si>
  <si>
    <t>Porcentaje de unidades operativas optimizadas</t>
  </si>
  <si>
    <t xml:space="preserve">Acumulado </t>
  </si>
  <si>
    <t xml:space="preserve">Sedes sociales construidas </t>
  </si>
  <si>
    <t>TPPD</t>
  </si>
  <si>
    <t>Número de espacios de  integración social que garanticen la prestación de los servicios sociales construidos</t>
  </si>
  <si>
    <t xml:space="preserve">Sedes con reforzamiento estructural </t>
  </si>
  <si>
    <t>Número de equipamientos de la sdis reforzados</t>
  </si>
  <si>
    <t xml:space="preserve">Valor </t>
  </si>
  <si>
    <t>Sedes con adecuación de equipamientos sociales</t>
  </si>
  <si>
    <t xml:space="preserve">Porcentaje de sedes adecuadas </t>
  </si>
  <si>
    <t xml:space="preserve">Sedes con mantenimiento </t>
  </si>
  <si>
    <t>Porcentaje de unidades operativas con mantenimiento</t>
  </si>
  <si>
    <t>Generar información oportuna y con calidad para la toma de decisiones</t>
  </si>
  <si>
    <t>Porcentaje de servicios tecnológicos prestados para garantizar la operación de la Secretaría</t>
  </si>
  <si>
    <t>Servicios de mantenimiento para la infraestructura tecnológica</t>
  </si>
  <si>
    <t xml:space="preserve">Porcentaje de mantenimiento de la infraestructura tecnológica para la operación de la secretaría </t>
  </si>
  <si>
    <t>Número de niños y niñas en primera infancia, infancia, adolescencia y mujeres gestantes, atendidos integralmente en el marco de la Ruta Integral de Atenciones desde la gestión hasta a la adolescencia (RIAGA)</t>
  </si>
  <si>
    <t>Número de atenciones a personas mayores  (no personas únicas) en condición de fragilidad social .</t>
  </si>
  <si>
    <t>PROGRAMACIÓN PRODUCTOS, METAS Y RESULTADOS - PMR</t>
  </si>
  <si>
    <t>Línea Base (Programación 2023)</t>
  </si>
  <si>
    <t>FICHA TÉCNICA INDICADORES PMR (PRODUCTOS, METAS Y RESULTADOS)</t>
  </si>
  <si>
    <t>Sector</t>
  </si>
  <si>
    <t>Código y nombre de la Entidad</t>
  </si>
  <si>
    <t>Código del Indicador</t>
  </si>
  <si>
    <t>Descripción del Indicador</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</si>
  <si>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</si>
  <si>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</si>
  <si>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</si>
  <si>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</si>
  <si>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</si>
  <si>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</si>
  <si>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</si>
  <si>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</si>
  <si>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</si>
  <si>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</si>
  <si>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</si>
  <si>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</si>
  <si>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</si>
  <si>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</si>
  <si>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</si>
  <si>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</si>
  <si>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</si>
  <si>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</si>
  <si>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</si>
  <si>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</si>
  <si>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</si>
  <si>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</si>
  <si>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</si>
  <si>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</si>
  <si>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</si>
  <si>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</si>
  <si>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</si>
  <si>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</si>
  <si>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</si>
  <si>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</si>
  <si>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</si>
  <si>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</si>
  <si>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</si>
  <si>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</si>
  <si>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</si>
  <si>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</si>
  <si>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</si>
  <si>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</si>
  <si>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</si>
  <si>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</si>
  <si>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</si>
  <si>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</si>
  <si>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</si>
  <si>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</si>
  <si>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</si>
  <si>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</si>
  <si>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</si>
  <si>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</si>
  <si>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</si>
  <si>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</si>
  <si>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</si>
  <si>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</si>
  <si>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</si>
  <si>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</si>
  <si>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</si>
  <si>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</si>
  <si>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</si>
  <si>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</si>
  <si>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</si>
  <si>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</si>
  <si>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</si>
  <si>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Naturaleza </t>
  </si>
  <si>
    <t>Objetivo</t>
  </si>
  <si>
    <t>VAL</t>
  </si>
  <si>
    <t>1.1 Stock</t>
  </si>
  <si>
    <t>1. Mensual</t>
  </si>
  <si>
    <t>%</t>
  </si>
  <si>
    <t>2.1 Flujo</t>
  </si>
  <si>
    <t>2. Trimestral</t>
  </si>
  <si>
    <t>2.2 Capacidad</t>
  </si>
  <si>
    <t>3. Semestral</t>
  </si>
  <si>
    <t xml:space="preserve">2.3 Acumulado         </t>
  </si>
  <si>
    <t>4. Anual</t>
  </si>
  <si>
    <t>3.1 Reducción</t>
  </si>
  <si>
    <t>5. Bienal</t>
  </si>
  <si>
    <t>3.2 Reducción Anual</t>
  </si>
  <si>
    <t>Código 
Objetivo Antiguo</t>
  </si>
  <si>
    <t xml:space="preserve">
4,5,7,8,9,10,11,13,15.16,17,18,19,20</t>
  </si>
  <si>
    <t>Código indicador
Objetivo Antiguo</t>
  </si>
  <si>
    <t xml:space="preserve">10,11,13,17,18,19,20,21,23,24,25,27,28,29,30,31,32,33  </t>
  </si>
  <si>
    <t>No</t>
  </si>
  <si>
    <t>Código 
Producto Antiguo</t>
  </si>
  <si>
    <t>Código indicador
producto Antiguo</t>
  </si>
  <si>
    <t xml:space="preserve">Servicio de alimentación integral que contribuya a la reducción del riesgo de inseguridad alimentaria </t>
  </si>
  <si>
    <t>10  Y 11</t>
  </si>
  <si>
    <t>12  Y 13</t>
  </si>
  <si>
    <t>17  Y 19</t>
  </si>
  <si>
    <t>55 Y 97</t>
  </si>
  <si>
    <t>43  Y 47</t>
  </si>
  <si>
    <t>88 Y 89</t>
  </si>
  <si>
    <t>63,91 Y 96</t>
  </si>
  <si>
    <r>
      <t xml:space="preserve">Servicios de apoyo para el fortalecimiento institucional para la prestación de los servicios 
</t>
    </r>
    <r>
      <rPr>
        <sz val="12"/>
        <color rgb="FF7030A0"/>
        <rFont val="Arial"/>
        <family val="2"/>
      </rPr>
      <t xml:space="preserve">
</t>
    </r>
  </si>
  <si>
    <t>33 Y 34</t>
  </si>
  <si>
    <t>Servicios para la planeación y sistemas de gestión y comunicación estratégica</t>
  </si>
  <si>
    <t>36 Y 37</t>
  </si>
  <si>
    <t>71,73 Y 74</t>
  </si>
  <si>
    <t>76 Y 77</t>
  </si>
  <si>
    <t>Código producto Nuevo</t>
  </si>
  <si>
    <t>Código Indicador 
de Producto Nuevo</t>
  </si>
  <si>
    <t>Código indicador Nuevo</t>
  </si>
  <si>
    <t>Código 
Objetivo Nuevo</t>
  </si>
  <si>
    <t>Porcentaje de Comisarías de Familia fortalecidas</t>
  </si>
  <si>
    <t>Porcentaje de niños y niñas atendidos integralmente para el restablecimiento de sus derechos</t>
  </si>
  <si>
    <t xml:space="preserve">29 y 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</si>
</sst>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_-;\-* #,##0_-;_-* &quot;-&quot;??_-;_-@_-"/>
    <numFmt numFmtId="165" formatCode="_-* #,##0\ &quot;€&quot;_-;\-* #,##0\ &quot;€&quot;_-;_-* &quot;-&quot;\ &quot;€&quot;_-;_-@_-"/>
    <numFmt numFmtId="166" formatCode="_-&quot;$&quot;* #,##0.00_-;\-&quot;$&quot;* #,##0.00_-;_-&quot;$&quot;* &quot;-&quot;??_-;_-@_-"/>
    <numFmt numFmtId="167" formatCode="_-* #,##0\ _€_-;\-* #,##0\ _€_-;_-* &quot;-&quot;\ _€_-;_-@_-"/>
    <numFmt numFmtId="168" formatCode="###,000"/>
  </numFmts>
  <fonts count="24" x14ac:knownFonts="1">
    <font>
      <sz val="11"/>
      <color theme="1"/>
      <name val="Calibri"/>
      <family val="2"/>
      <scheme val="minor"/>
    </font>
    <font>
      <sz val="11"/>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name val="Arial"/>
      <family val="2"/>
    </font>
    <font>
      <sz val="12"/>
      <color theme="1"/>
      <name val="Arial"/>
      <family val="2"/>
    </font>
    <font>
      <sz val="12"/>
      <color rgb="FFFF0000"/>
      <name val="Arial"/>
      <family val="2"/>
    </font>
    <font>
      <sz val="12"/>
      <color rgb="FF7030A0"/>
      <name val="Arial"/>
      <family val="2"/>
    </font>
    <font>
      <sz val="10"/>
      <name val="Arial"/>
      <family val="2"/>
    </font>
    <font>
      <sz val="11"/>
      <color rgb="FF000000"/>
      <name val="Calibri"/>
      <family val="2"/>
    </font>
    <font>
      <u/>
      <sz val="11"/>
      <color theme="10"/>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8"/>
      <color rgb="FF666666"/>
      <name val="Verdana"/>
      <family val="2"/>
    </font>
  </fonts>
  <fills count="12">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rgb="FFF2F2F2"/>
        <bgColor rgb="FFFFFFFF"/>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bottom style="thin">
        <color indexed="64"/>
      </bottom>
      <diagonal/>
    </border>
    <border>
      <left/>
      <right style="thin">
        <color indexed="64"/>
      </right>
      <top/>
      <bottom style="thin">
        <color indexed="64"/>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1" fillId="0" borderId="0"/>
    <xf numFmtId="0" fontId="10" fillId="0" borderId="0"/>
    <xf numFmtId="9" fontId="11" fillId="0" borderId="0" applyFont="0" applyFill="0" applyBorder="0" applyAlignment="0" applyProtection="0"/>
    <xf numFmtId="0" fontId="11" fillId="0" borderId="0"/>
    <xf numFmtId="0" fontId="12" fillId="0" borderId="0" applyNumberFormat="0" applyFill="0" applyBorder="0" applyAlignment="0" applyProtection="0"/>
    <xf numFmtId="0" fontId="1" fillId="0" borderId="0"/>
    <xf numFmtId="0" fontId="11" fillId="0" borderId="0"/>
    <xf numFmtId="165" fontId="11" fillId="0" borderId="0" applyFont="0" applyFill="0" applyBorder="0" applyAlignment="0" applyProtection="0"/>
    <xf numFmtId="166" fontId="11" fillId="0" borderId="0" applyFont="0" applyFill="0" applyBorder="0" applyAlignment="0" applyProtection="0"/>
    <xf numFmtId="0" fontId="1" fillId="0" borderId="0"/>
    <xf numFmtId="43" fontId="11" fillId="0" borderId="0" applyFont="0" applyFill="0" applyBorder="0" applyAlignment="0" applyProtection="0"/>
    <xf numFmtId="41" fontId="11" fillId="0" borderId="0" applyFont="0" applyFill="0" applyBorder="0" applyAlignment="0" applyProtection="0"/>
    <xf numFmtId="42" fontId="11" fillId="0" borderId="0" applyFont="0" applyFill="0" applyBorder="0" applyAlignment="0" applyProtection="0"/>
    <xf numFmtId="167" fontId="11" fillId="0" borderId="0" applyFont="0" applyFill="0" applyBorder="0" applyAlignment="0" applyProtection="0"/>
    <xf numFmtId="168" fontId="13" fillId="0" borderId="9" applyNumberFormat="0" applyAlignment="0" applyProtection="0">
      <alignment horizontal="right" vertical="center"/>
    </xf>
    <xf numFmtId="168" fontId="13" fillId="0" borderId="35" applyNumberFormat="0" applyAlignment="0" applyProtection="0">
      <alignment horizontal="left" vertical="center" indent="1"/>
    </xf>
    <xf numFmtId="168" fontId="23" fillId="10" borderId="35" applyNumberFormat="0" applyAlignment="0" applyProtection="0">
      <alignment horizontal="left" vertical="center" indent="1"/>
    </xf>
  </cellStyleXfs>
  <cellXfs count="220">
    <xf numFmtId="0" fontId="0" fillId="0" borderId="0" xfId="0"/>
    <xf numFmtId="0" fontId="2" fillId="2" borderId="2" xfId="0" applyFont="1" applyFill="1" applyBorder="1" applyAlignment="1">
      <alignment vertical="center"/>
    </xf>
    <xf numFmtId="0" fontId="3" fillId="0" borderId="0" xfId="0" applyFont="1"/>
    <xf numFmtId="0" fontId="4" fillId="0" borderId="1" xfId="0" applyFont="1" applyBorder="1" applyAlignment="1">
      <alignment vertical="center"/>
    </xf>
    <xf numFmtId="0" fontId="3" fillId="0" borderId="0" xfId="0" applyFont="1" applyAlignment="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7" fillId="0" borderId="0" xfId="0" applyFont="1" applyAlignment="1">
      <alignment vertical="center"/>
    </xf>
    <xf numFmtId="0" fontId="7" fillId="0" borderId="0" xfId="0" applyFont="1"/>
    <xf numFmtId="0" fontId="3" fillId="0" borderId="0" xfId="0" applyFont="1" applyAlignment="1">
      <alignment horizontal="center"/>
    </xf>
    <xf numFmtId="0" fontId="3" fillId="0" borderId="0" xfId="0" applyFont="1" applyAlignment="1">
      <alignment vertical="top"/>
    </xf>
    <xf numFmtId="0" fontId="3" fillId="0" borderId="0" xfId="0" applyFont="1" applyAlignment="1">
      <alignment horizontal="center" vertical="center"/>
    </xf>
    <xf numFmtId="0" fontId="7" fillId="5" borderId="1" xfId="0" applyFont="1" applyFill="1" applyBorder="1" applyAlignment="1">
      <alignment horizontal="center" vertical="center"/>
    </xf>
    <xf numFmtId="0" fontId="7" fillId="5" borderId="1" xfId="0" applyFont="1" applyFill="1" applyBorder="1" applyAlignment="1">
      <alignment horizontal="left" vertical="center" wrapText="1"/>
    </xf>
    <xf numFmtId="9"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vertical="center"/>
    </xf>
    <xf numFmtId="164" fontId="7" fillId="5" borderId="1" xfId="1" applyNumberFormat="1" applyFont="1" applyFill="1" applyBorder="1" applyAlignment="1">
      <alignment vertical="center"/>
    </xf>
    <xf numFmtId="3" fontId="7" fillId="5" borderId="1" xfId="0" applyNumberFormat="1" applyFont="1" applyFill="1" applyBorder="1" applyAlignment="1">
      <alignment vertical="center" wrapText="1"/>
    </xf>
    <xf numFmtId="0" fontId="3" fillId="5" borderId="0" xfId="0" applyFont="1" applyFill="1" applyAlignment="1">
      <alignment horizontal="center"/>
    </xf>
    <xf numFmtId="0" fontId="3" fillId="5" borderId="0" xfId="0" applyFont="1" applyFill="1"/>
    <xf numFmtId="0" fontId="3" fillId="5" borderId="0" xfId="0" applyFont="1" applyFill="1" applyAlignment="1">
      <alignment vertical="top"/>
    </xf>
    <xf numFmtId="0" fontId="3" fillId="5" borderId="0" xfId="0" applyFont="1" applyFill="1" applyAlignment="1">
      <alignment horizontal="center" vertical="center"/>
    </xf>
    <xf numFmtId="10" fontId="3" fillId="5" borderId="0" xfId="0" applyNumberFormat="1" applyFont="1" applyFill="1" applyAlignment="1">
      <alignment horizontal="center"/>
    </xf>
    <xf numFmtId="9" fontId="6" fillId="5" borderId="1" xfId="2" applyFont="1" applyFill="1" applyBorder="1" applyAlignment="1">
      <alignment horizontal="center" vertical="center" wrapText="1"/>
    </xf>
    <xf numFmtId="164" fontId="7" fillId="5" borderId="1" xfId="1" applyNumberFormat="1" applyFont="1" applyFill="1" applyBorder="1" applyAlignment="1">
      <alignment horizontal="right" vertical="center"/>
    </xf>
    <xf numFmtId="3" fontId="7" fillId="5" borderId="1" xfId="0" applyNumberFormat="1" applyFont="1" applyFill="1" applyBorder="1" applyAlignment="1">
      <alignment horizontal="center" vertical="center" wrapText="1"/>
    </xf>
    <xf numFmtId="9" fontId="7" fillId="5" borderId="1" xfId="2" applyFont="1" applyFill="1" applyBorder="1" applyAlignment="1">
      <alignment horizontal="center" vertical="center"/>
    </xf>
    <xf numFmtId="3" fontId="6" fillId="5"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0" fillId="0" borderId="0" xfId="0" applyAlignment="1">
      <alignment vertical="center" wrapText="1"/>
    </xf>
    <xf numFmtId="0" fontId="14" fillId="0" borderId="10" xfId="0" applyFont="1" applyBorder="1" applyAlignment="1">
      <alignment horizontal="center" vertical="center" wrapText="1"/>
    </xf>
    <xf numFmtId="0" fontId="15" fillId="0" borderId="21" xfId="0" applyFont="1" applyBorder="1" applyAlignment="1">
      <alignment horizontal="center" vertical="center" wrapText="1"/>
    </xf>
    <xf numFmtId="0" fontId="18" fillId="0" borderId="23" xfId="0" applyFont="1" applyBorder="1" applyAlignment="1">
      <alignment horizontal="justify" vertical="center" wrapText="1"/>
    </xf>
    <xf numFmtId="0" fontId="18" fillId="0" borderId="7" xfId="0" applyFont="1" applyBorder="1" applyAlignment="1">
      <alignment horizontal="justify" vertical="center" wrapText="1"/>
    </xf>
    <xf numFmtId="0" fontId="17" fillId="0" borderId="23"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27" xfId="0" applyFont="1" applyBorder="1" applyAlignment="1">
      <alignment horizontal="justify" vertical="center" wrapText="1"/>
    </xf>
    <xf numFmtId="0" fontId="17" fillId="0" borderId="29" xfId="0" applyFont="1" applyBorder="1" applyAlignment="1">
      <alignment horizontal="justify" vertical="center" wrapText="1"/>
    </xf>
    <xf numFmtId="0" fontId="0" fillId="0" borderId="0" xfId="0" applyAlignment="1">
      <alignment wrapText="1"/>
    </xf>
    <xf numFmtId="0" fontId="21" fillId="0" borderId="11" xfId="0" applyFont="1" applyBorder="1" applyAlignment="1">
      <alignment vertical="center"/>
    </xf>
    <xf numFmtId="0" fontId="21" fillId="0" borderId="15" xfId="0" applyFont="1" applyBorder="1" applyAlignment="1">
      <alignment vertical="center"/>
    </xf>
    <xf numFmtId="0" fontId="21" fillId="0" borderId="13" xfId="0" applyFont="1" applyBorder="1" applyAlignment="1">
      <alignment vertical="center"/>
    </xf>
    <xf numFmtId="0" fontId="21" fillId="0" borderId="13" xfId="0" applyFont="1" applyBorder="1" applyAlignment="1">
      <alignment vertical="center" wrapText="1"/>
    </xf>
    <xf numFmtId="0" fontId="21" fillId="0" borderId="15" xfId="0" applyFont="1" applyBorder="1" applyAlignment="1">
      <alignment horizontal="left" vertical="center" wrapText="1"/>
    </xf>
    <xf numFmtId="0" fontId="21" fillId="9" borderId="8" xfId="0" applyFont="1" applyFill="1" applyBorder="1" applyAlignment="1">
      <alignment horizontal="center" vertical="center"/>
    </xf>
    <xf numFmtId="0" fontId="20" fillId="0" borderId="16" xfId="0" applyFont="1" applyBorder="1" applyAlignment="1">
      <alignment horizontal="center" vertical="center"/>
    </xf>
    <xf numFmtId="0" fontId="20" fillId="0" borderId="0" xfId="0" applyFont="1"/>
    <xf numFmtId="0" fontId="20" fillId="0" borderId="16" xfId="0" applyFont="1" applyBorder="1" applyAlignment="1">
      <alignment vertical="center"/>
    </xf>
    <xf numFmtId="0" fontId="21" fillId="0" borderId="24" xfId="0" applyFont="1" applyBorder="1" applyAlignment="1">
      <alignment horizontal="left" vertical="center"/>
    </xf>
    <xf numFmtId="0" fontId="21" fillId="9" borderId="8" xfId="0" applyFont="1" applyFill="1" applyBorder="1" applyAlignment="1">
      <alignment horizontal="center" vertical="center" wrapText="1"/>
    </xf>
    <xf numFmtId="0" fontId="21" fillId="9" borderId="12" xfId="0" applyFont="1" applyFill="1" applyBorder="1" applyAlignment="1">
      <alignment horizontal="center" vertical="center"/>
    </xf>
    <xf numFmtId="0" fontId="20" fillId="0" borderId="16" xfId="0" applyFont="1" applyBorder="1"/>
    <xf numFmtId="0" fontId="20" fillId="7" borderId="16" xfId="0" applyFont="1" applyFill="1" applyBorder="1" applyAlignment="1">
      <alignment vertical="center"/>
    </xf>
    <xf numFmtId="0" fontId="20" fillId="7" borderId="17" xfId="0" applyFont="1" applyFill="1" applyBorder="1" applyAlignment="1">
      <alignment vertical="center"/>
    </xf>
    <xf numFmtId="0" fontId="20" fillId="0" borderId="1" xfId="0" applyFont="1" applyBorder="1" applyAlignment="1">
      <alignment horizontal="center" vertical="center"/>
    </xf>
    <xf numFmtId="0" fontId="20" fillId="0" borderId="11" xfId="0" applyFont="1" applyBorder="1" applyAlignment="1">
      <alignment vertical="center" wrapText="1"/>
    </xf>
    <xf numFmtId="0" fontId="20" fillId="0" borderId="13" xfId="0" applyFont="1" applyBorder="1" applyAlignment="1">
      <alignment vertical="center" wrapText="1"/>
    </xf>
    <xf numFmtId="0" fontId="20" fillId="0" borderId="15" xfId="0" applyFont="1" applyBorder="1" applyAlignment="1">
      <alignment vertical="center" wrapText="1"/>
    </xf>
    <xf numFmtId="0" fontId="20" fillId="0" borderId="19" xfId="0" applyFont="1" applyBorder="1" applyAlignment="1">
      <alignment vertical="center" wrapText="1"/>
    </xf>
    <xf numFmtId="0" fontId="20" fillId="0" borderId="1" xfId="0" applyFont="1" applyBorder="1" applyAlignment="1">
      <alignment vertical="center"/>
    </xf>
    <xf numFmtId="0" fontId="7" fillId="0" borderId="6" xfId="0" applyFont="1" applyBorder="1" applyAlignment="1">
      <alignment horizontal="center" vertical="center"/>
    </xf>
    <xf numFmtId="0" fontId="7" fillId="0" borderId="1" xfId="0" applyFont="1" applyBorder="1" applyAlignment="1">
      <alignment horizontal="center" vertical="center" wrapText="1"/>
    </xf>
    <xf numFmtId="9" fontId="6" fillId="0" borderId="1" xfId="2" applyFont="1" applyFill="1" applyBorder="1" applyAlignment="1">
      <alignment horizontal="center" vertical="center" wrapText="1"/>
    </xf>
    <xf numFmtId="164" fontId="6" fillId="5" borderId="1" xfId="1" applyNumberFormat="1" applyFont="1" applyFill="1" applyBorder="1" applyAlignment="1">
      <alignment horizontal="center" vertical="center" wrapText="1"/>
    </xf>
    <xf numFmtId="164" fontId="6" fillId="5" borderId="4" xfId="1" applyNumberFormat="1" applyFont="1" applyFill="1" applyBorder="1" applyAlignment="1">
      <alignment horizontal="center" vertical="center" wrapText="1"/>
    </xf>
    <xf numFmtId="164" fontId="6" fillId="5" borderId="5" xfId="1" applyNumberFormat="1" applyFont="1" applyFill="1" applyBorder="1" applyAlignment="1">
      <alignment horizontal="center" vertical="center" wrapText="1"/>
    </xf>
    <xf numFmtId="10" fontId="3" fillId="5" borderId="0" xfId="0" applyNumberFormat="1" applyFont="1" applyFill="1" applyAlignment="1">
      <alignment horizontal="center" vertical="center"/>
    </xf>
    <xf numFmtId="9" fontId="7" fillId="0" borderId="1" xfId="0" applyNumberFormat="1" applyFont="1" applyBorder="1" applyAlignment="1">
      <alignment horizontal="center" vertical="center"/>
    </xf>
    <xf numFmtId="164" fontId="7" fillId="0" borderId="1" xfId="1" applyNumberFormat="1" applyFont="1" applyFill="1" applyBorder="1" applyAlignment="1">
      <alignment horizontal="center" vertical="center"/>
    </xf>
    <xf numFmtId="9" fontId="7" fillId="0" borderId="1" xfId="2" applyFont="1" applyFill="1" applyBorder="1" applyAlignment="1">
      <alignment horizontal="center" vertical="center" wrapText="1"/>
    </xf>
    <xf numFmtId="3" fontId="6"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5" borderId="5" xfId="2" applyNumberFormat="1" applyFont="1" applyFill="1" applyBorder="1" applyAlignment="1">
      <alignment horizontal="center" vertical="center" wrapText="1"/>
    </xf>
    <xf numFmtId="0" fontId="8" fillId="0" borderId="6" xfId="0" applyFont="1" applyBorder="1" applyAlignment="1">
      <alignment horizontal="center" vertical="center"/>
    </xf>
    <xf numFmtId="0" fontId="8" fillId="5" borderId="1" xfId="2" applyNumberFormat="1" applyFont="1" applyFill="1" applyBorder="1" applyAlignment="1">
      <alignment horizontal="center" vertical="center" wrapText="1"/>
    </xf>
    <xf numFmtId="0" fontId="8" fillId="0" borderId="3" xfId="0" applyFont="1" applyBorder="1" applyAlignment="1">
      <alignment vertical="top" wrapText="1"/>
    </xf>
    <xf numFmtId="0" fontId="8" fillId="0" borderId="3" xfId="0" applyFont="1" applyBorder="1" applyAlignment="1">
      <alignment vertical="top"/>
    </xf>
    <xf numFmtId="0" fontId="8" fillId="5" borderId="1" xfId="0" applyFont="1" applyFill="1" applyBorder="1" applyAlignment="1">
      <alignment horizontal="center" vertical="center"/>
    </xf>
    <xf numFmtId="9" fontId="6" fillId="0" borderId="3" xfId="2" applyFont="1" applyFill="1" applyBorder="1" applyAlignment="1">
      <alignment horizontal="center" vertical="center" wrapText="1"/>
    </xf>
    <xf numFmtId="9" fontId="6" fillId="0" borderId="5" xfId="2" applyFont="1" applyFill="1" applyBorder="1" applyAlignment="1">
      <alignment horizontal="center" vertical="center" wrapText="1"/>
    </xf>
    <xf numFmtId="9" fontId="6" fillId="5" borderId="3" xfId="2" applyFont="1" applyFill="1" applyBorder="1" applyAlignment="1">
      <alignment horizontal="center" vertical="center" wrapText="1"/>
    </xf>
    <xf numFmtId="9" fontId="6" fillId="5" borderId="5" xfId="2" applyFont="1" applyFill="1" applyBorder="1" applyAlignment="1">
      <alignment horizontal="center" vertical="center" wrapText="1"/>
    </xf>
    <xf numFmtId="0" fontId="7" fillId="5" borderId="3"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xf>
    <xf numFmtId="0" fontId="7" fillId="5" borderId="5"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5" xfId="0" applyFont="1" applyFill="1" applyBorder="1" applyAlignment="1">
      <alignment horizontal="center" vertical="center"/>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5" fillId="6"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30"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37" xfId="0" applyFont="1" applyFill="1" applyBorder="1" applyAlignment="1">
      <alignment horizontal="center" vertical="center"/>
    </xf>
    <xf numFmtId="164" fontId="6" fillId="5" borderId="3" xfId="1" applyNumberFormat="1" applyFont="1" applyFill="1" applyBorder="1" applyAlignment="1">
      <alignment horizontal="center" vertical="center" wrapText="1"/>
    </xf>
    <xf numFmtId="164" fontId="6" fillId="5" borderId="5" xfId="1" applyNumberFormat="1" applyFont="1" applyFill="1" applyBorder="1" applyAlignment="1">
      <alignment horizontal="center" vertical="center" wrapText="1"/>
    </xf>
    <xf numFmtId="164" fontId="6" fillId="5" borderId="1" xfId="1" applyNumberFormat="1" applyFont="1" applyFill="1" applyBorder="1" applyAlignment="1">
      <alignment horizontal="center" vertical="center" wrapText="1"/>
    </xf>
    <xf numFmtId="164" fontId="6" fillId="5" borderId="4" xfId="1" applyNumberFormat="1" applyFont="1" applyFill="1" applyBorder="1" applyAlignment="1">
      <alignment horizontal="center" vertical="center" wrapText="1"/>
    </xf>
    <xf numFmtId="0" fontId="7" fillId="11" borderId="5" xfId="0" applyFont="1" applyFill="1" applyBorder="1" applyAlignment="1">
      <alignment horizontal="left" vertical="center"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0" fontId="6" fillId="5" borderId="5" xfId="0" applyFont="1" applyFill="1" applyBorder="1" applyAlignment="1">
      <alignment horizontal="center"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5" borderId="3" xfId="0" applyFont="1" applyFill="1" applyBorder="1" applyAlignment="1">
      <alignment horizontal="left" vertical="top" wrapText="1"/>
    </xf>
    <xf numFmtId="0" fontId="6" fillId="5" borderId="4" xfId="0" applyFont="1" applyFill="1" applyBorder="1" applyAlignment="1">
      <alignment horizontal="left" vertical="top" wrapText="1"/>
    </xf>
    <xf numFmtId="0" fontId="6" fillId="5" borderId="5" xfId="0" applyFont="1" applyFill="1" applyBorder="1" applyAlignment="1">
      <alignment horizontal="left"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4" fillId="0" borderId="1" xfId="0" applyFont="1" applyBorder="1" applyAlignment="1">
      <alignment horizontal="left" vertical="center"/>
    </xf>
    <xf numFmtId="0" fontId="4" fillId="0" borderId="2" xfId="0" applyFont="1" applyBorder="1" applyAlignment="1">
      <alignment horizontal="left" vertical="center"/>
    </xf>
    <xf numFmtId="164" fontId="6" fillId="0" borderId="3" xfId="1" applyNumberFormat="1" applyFont="1" applyFill="1" applyBorder="1" applyAlignment="1">
      <alignment horizontal="center" vertical="top" wrapText="1"/>
    </xf>
    <xf numFmtId="164" fontId="6" fillId="0" borderId="4" xfId="1" applyNumberFormat="1" applyFont="1" applyFill="1" applyBorder="1" applyAlignment="1">
      <alignment horizontal="center" vertical="top" wrapText="1"/>
    </xf>
    <xf numFmtId="164" fontId="6" fillId="0" borderId="5" xfId="1" applyNumberFormat="1" applyFont="1" applyFill="1" applyBorder="1" applyAlignment="1">
      <alignment horizontal="center" vertical="top" wrapText="1"/>
    </xf>
    <xf numFmtId="0" fontId="5" fillId="4" borderId="1" xfId="0" applyFont="1" applyFill="1" applyBorder="1" applyAlignment="1">
      <alignment horizontal="center" vertical="top"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7" fillId="5" borderId="1" xfId="0" applyFont="1" applyFill="1" applyBorder="1" applyAlignment="1">
      <alignment horizontal="left" vertical="center" wrapText="1"/>
    </xf>
    <xf numFmtId="164" fontId="6" fillId="5" borderId="3" xfId="1" applyNumberFormat="1" applyFont="1" applyFill="1" applyBorder="1" applyAlignment="1">
      <alignment horizontal="center" vertical="top" wrapText="1"/>
    </xf>
    <xf numFmtId="164" fontId="6" fillId="5" borderId="4" xfId="1" applyNumberFormat="1" applyFont="1" applyFill="1" applyBorder="1" applyAlignment="1">
      <alignment horizontal="center" vertical="top" wrapText="1"/>
    </xf>
    <xf numFmtId="164" fontId="6" fillId="5" borderId="5" xfId="1" applyNumberFormat="1" applyFont="1" applyFill="1" applyBorder="1" applyAlignment="1">
      <alignment horizontal="center" vertical="top" wrapText="1"/>
    </xf>
    <xf numFmtId="0" fontId="7" fillId="5" borderId="1" xfId="0" applyFont="1" applyFill="1" applyBorder="1" applyAlignment="1">
      <alignment horizontal="left" vertical="top" wrapText="1"/>
    </xf>
    <xf numFmtId="10" fontId="7" fillId="5" borderId="3" xfId="2" applyNumberFormat="1" applyFont="1" applyFill="1" applyBorder="1" applyAlignment="1">
      <alignment horizontal="center" vertical="top" wrapText="1"/>
    </xf>
    <xf numFmtId="10" fontId="7" fillId="5" borderId="4" xfId="2" applyNumberFormat="1" applyFont="1" applyFill="1" applyBorder="1" applyAlignment="1">
      <alignment horizontal="center" vertical="top" wrapText="1"/>
    </xf>
    <xf numFmtId="10" fontId="7" fillId="5" borderId="5" xfId="2" applyNumberFormat="1" applyFont="1" applyFill="1" applyBorder="1" applyAlignment="1">
      <alignment horizontal="center" vertical="top" wrapText="1"/>
    </xf>
    <xf numFmtId="0" fontId="7" fillId="5" borderId="1" xfId="0" applyFont="1" applyFill="1" applyBorder="1" applyAlignment="1">
      <alignment horizontal="center" vertical="center"/>
    </xf>
    <xf numFmtId="0" fontId="7" fillId="5" borderId="1" xfId="0" applyFont="1" applyFill="1" applyBorder="1" applyAlignment="1">
      <alignment horizontal="left"/>
    </xf>
    <xf numFmtId="0" fontId="7" fillId="5" borderId="4" xfId="0" applyFont="1" applyFill="1" applyBorder="1" applyAlignment="1">
      <alignment horizontal="center" vertical="center"/>
    </xf>
    <xf numFmtId="0" fontId="8" fillId="5" borderId="4" xfId="0" applyFont="1" applyFill="1" applyBorder="1" applyAlignment="1">
      <alignment horizontal="center"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5" xfId="0" applyFont="1" applyBorder="1" applyAlignment="1">
      <alignment horizontal="center" vertical="top"/>
    </xf>
    <xf numFmtId="0" fontId="4" fillId="0" borderId="30" xfId="0" applyFont="1" applyBorder="1" applyAlignment="1">
      <alignment horizontal="left" vertical="center"/>
    </xf>
    <xf numFmtId="0" fontId="7" fillId="5" borderId="3" xfId="0" applyFont="1" applyFill="1" applyBorder="1" applyAlignment="1">
      <alignment horizontal="center" vertical="top" wrapText="1"/>
    </xf>
    <xf numFmtId="0" fontId="7" fillId="5" borderId="4" xfId="0" applyFont="1" applyFill="1" applyBorder="1" applyAlignment="1">
      <alignment horizontal="center" vertical="top" wrapText="1"/>
    </xf>
    <xf numFmtId="0" fontId="7" fillId="5" borderId="5" xfId="0" applyFont="1" applyFill="1" applyBorder="1" applyAlignment="1">
      <alignment horizontal="center" vertical="top" wrapText="1"/>
    </xf>
    <xf numFmtId="10" fontId="7" fillId="0" borderId="3" xfId="2" applyNumberFormat="1" applyFont="1" applyFill="1" applyBorder="1" applyAlignment="1">
      <alignment horizontal="center" vertical="top" wrapText="1"/>
    </xf>
    <xf numFmtId="10" fontId="7" fillId="0" borderId="4" xfId="2" applyNumberFormat="1" applyFont="1" applyFill="1" applyBorder="1" applyAlignment="1">
      <alignment horizontal="center" vertical="top" wrapText="1"/>
    </xf>
    <xf numFmtId="10" fontId="7" fillId="0" borderId="5" xfId="2" applyNumberFormat="1" applyFont="1" applyFill="1" applyBorder="1" applyAlignment="1">
      <alignment horizontal="center"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5" borderId="3" xfId="2" applyNumberFormat="1" applyFont="1" applyFill="1" applyBorder="1" applyAlignment="1">
      <alignment horizontal="center" vertical="center" wrapText="1"/>
    </xf>
    <xf numFmtId="0" fontId="7" fillId="5" borderId="4" xfId="2" applyNumberFormat="1" applyFont="1" applyFill="1" applyBorder="1" applyAlignment="1">
      <alignment horizontal="center" vertical="center" wrapText="1"/>
    </xf>
    <xf numFmtId="0" fontId="7" fillId="5" borderId="5" xfId="2"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33" xfId="0" applyFont="1" applyBorder="1" applyAlignment="1">
      <alignment horizontal="center"/>
    </xf>
    <xf numFmtId="0" fontId="20" fillId="7" borderId="34" xfId="0" applyFont="1" applyFill="1" applyBorder="1" applyAlignment="1">
      <alignment horizontal="left" vertical="center" wrapText="1"/>
    </xf>
    <xf numFmtId="0" fontId="20" fillId="7" borderId="33" xfId="0" applyFont="1" applyFill="1" applyBorder="1" applyAlignment="1">
      <alignment horizontal="left" vertical="center" wrapText="1"/>
    </xf>
    <xf numFmtId="0" fontId="20" fillId="7" borderId="21" xfId="0" applyFont="1" applyFill="1" applyBorder="1" applyAlignment="1">
      <alignment horizontal="left" vertical="center" wrapText="1"/>
    </xf>
    <xf numFmtId="0" fontId="20" fillId="0" borderId="5" xfId="0" applyFont="1" applyBorder="1" applyAlignment="1">
      <alignment horizontal="center" vertical="center" wrapText="1"/>
    </xf>
    <xf numFmtId="0" fontId="20" fillId="0" borderId="20" xfId="0" applyFont="1" applyBorder="1" applyAlignment="1">
      <alignment horizontal="center" vertical="center" wrapText="1"/>
    </xf>
    <xf numFmtId="0" fontId="21" fillId="0" borderId="24" xfId="0" applyFont="1" applyBorder="1" applyAlignment="1">
      <alignment horizontal="center" vertical="center"/>
    </xf>
    <xf numFmtId="0" fontId="21" fillId="0" borderId="0" xfId="0" applyFont="1" applyAlignment="1">
      <alignment horizontal="center" vertical="center"/>
    </xf>
    <xf numFmtId="0" fontId="21" fillId="0" borderId="11" xfId="0" applyFont="1" applyBorder="1" applyAlignment="1">
      <alignment horizontal="left" vertical="center"/>
    </xf>
    <xf numFmtId="0" fontId="21" fillId="0" borderId="13" xfId="0" applyFont="1" applyBorder="1" applyAlignment="1">
      <alignment horizontal="left" vertical="center"/>
    </xf>
    <xf numFmtId="0" fontId="21" fillId="0" borderId="15" xfId="0" applyFont="1" applyBorder="1" applyAlignment="1">
      <alignment horizontal="left" vertical="center"/>
    </xf>
    <xf numFmtId="0" fontId="21" fillId="9" borderId="8" xfId="0" applyFont="1" applyFill="1" applyBorder="1" applyAlignment="1">
      <alignment horizontal="center" vertical="center"/>
    </xf>
    <xf numFmtId="0" fontId="21" fillId="9" borderId="12" xfId="0" applyFont="1" applyFill="1" applyBorder="1" applyAlignment="1">
      <alignment horizontal="center" vertical="center"/>
    </xf>
    <xf numFmtId="0" fontId="20" fillId="7" borderId="1" xfId="0" applyFont="1" applyFill="1" applyBorder="1" applyAlignment="1">
      <alignment horizontal="left" vertical="center"/>
    </xf>
    <xf numFmtId="0" fontId="20" fillId="7" borderId="14" xfId="0" applyFont="1" applyFill="1" applyBorder="1" applyAlignment="1">
      <alignment horizontal="left" vertical="center"/>
    </xf>
    <xf numFmtId="0" fontId="20" fillId="7" borderId="16" xfId="0" applyFont="1" applyFill="1" applyBorder="1" applyAlignment="1">
      <alignment horizontal="left" vertical="center"/>
    </xf>
    <xf numFmtId="0" fontId="20" fillId="7" borderId="17" xfId="0" applyFont="1" applyFill="1" applyBorder="1" applyAlignment="1">
      <alignment horizontal="left" vertical="center"/>
    </xf>
    <xf numFmtId="0" fontId="20" fillId="0" borderId="0" xfId="0" applyFont="1" applyAlignment="1">
      <alignment horizontal="center" vertical="center"/>
    </xf>
    <xf numFmtId="0" fontId="20" fillId="0" borderId="8" xfId="0" applyFont="1" applyBorder="1" applyAlignment="1">
      <alignment horizontal="center" vertical="center"/>
    </xf>
    <xf numFmtId="0" fontId="20" fillId="0" borderId="12" xfId="0" applyFont="1" applyBorder="1" applyAlignment="1">
      <alignment horizontal="center" vertical="center"/>
    </xf>
    <xf numFmtId="0" fontId="20" fillId="0" borderId="16" xfId="0" applyFont="1" applyBorder="1" applyAlignment="1">
      <alignment horizontal="left" vertical="center"/>
    </xf>
    <xf numFmtId="0" fontId="20" fillId="0" borderId="17" xfId="0" applyFont="1" applyBorder="1" applyAlignment="1">
      <alignment horizontal="left" vertical="center"/>
    </xf>
    <xf numFmtId="0" fontId="20" fillId="0" borderId="32" xfId="0" applyFont="1" applyBorder="1" applyAlignment="1">
      <alignment horizontal="center"/>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20" fillId="0" borderId="1" xfId="0" applyFont="1" applyBorder="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0" xfId="0" applyFont="1" applyAlignment="1">
      <alignment horizontal="center" vertical="center" wrapText="1"/>
    </xf>
    <xf numFmtId="0" fontId="21" fillId="0" borderId="18" xfId="0" applyFont="1" applyBorder="1" applyAlignment="1">
      <alignment horizontal="center" vertical="center"/>
    </xf>
    <xf numFmtId="0" fontId="19" fillId="8" borderId="24" xfId="0" applyFont="1" applyFill="1" applyBorder="1" applyAlignment="1">
      <alignment horizontal="center" vertical="center"/>
    </xf>
    <xf numFmtId="0" fontId="19" fillId="8" borderId="0" xfId="0" applyFont="1" applyFill="1" applyAlignment="1">
      <alignment horizontal="center" vertical="center"/>
    </xf>
    <xf numFmtId="0" fontId="20" fillId="0" borderId="0" xfId="0" applyFont="1" applyAlignment="1">
      <alignment horizontal="center"/>
    </xf>
    <xf numFmtId="0" fontId="20" fillId="0" borderId="1" xfId="0" applyFont="1" applyBorder="1" applyAlignment="1">
      <alignment horizontal="left" vertical="center"/>
    </xf>
    <xf numFmtId="0" fontId="20" fillId="0" borderId="14" xfId="0" applyFont="1" applyBorder="1" applyAlignment="1">
      <alignment horizontal="left" vertical="center"/>
    </xf>
    <xf numFmtId="0" fontId="20" fillId="0" borderId="1" xfId="0" applyFont="1" applyBorder="1" applyAlignment="1">
      <alignment horizontal="left" vertical="center" wrapText="1"/>
    </xf>
    <xf numFmtId="0" fontId="20" fillId="0" borderId="14" xfId="0" applyFont="1" applyBorder="1" applyAlignment="1">
      <alignment horizontal="left" vertical="center" wrapText="1"/>
    </xf>
    <xf numFmtId="0" fontId="20" fillId="0" borderId="2"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15" fillId="0" borderId="22"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0" fontId="17" fillId="0" borderId="22" xfId="0" applyFont="1" applyBorder="1" applyAlignment="1">
      <alignment horizontal="justify" vertical="center" wrapText="1"/>
    </xf>
    <xf numFmtId="0" fontId="17" fillId="0" borderId="26" xfId="0" applyFont="1" applyBorder="1" applyAlignment="1">
      <alignment horizontal="justify" vertical="center" wrapText="1"/>
    </xf>
    <xf numFmtId="0" fontId="17" fillId="0" borderId="28"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15" fillId="0" borderId="25" xfId="0" applyFont="1" applyBorder="1" applyAlignment="1">
      <alignment horizontal="center" vertical="center" wrapText="1"/>
    </xf>
    <xf numFmtId="0" fontId="17" fillId="0" borderId="25" xfId="0" applyFont="1" applyBorder="1" applyAlignment="1">
      <alignment horizontal="justify" vertical="center" wrapText="1"/>
    </xf>
  </cellXfs>
  <cellStyles count="23">
    <cellStyle name="Hipervínculo 2" xfId="10" xr:uid="{2797A81D-A4E3-4B0F-B892-70F272DEF3DA}"/>
    <cellStyle name="Millares" xfId="1" builtinId="3"/>
    <cellStyle name="Millares [0] 2" xfId="17" xr:uid="{A8C3DA3B-03A6-419B-B2D4-E1ECB62CBBCA}"/>
    <cellStyle name="Millares [0] 3" xfId="19" xr:uid="{E565CDA4-00C8-4137-BECF-3A51F246539C}"/>
    <cellStyle name="Millares [0] 4" xfId="4" xr:uid="{89426F14-296B-4FC4-842C-0B5BC1CBB9FE}"/>
    <cellStyle name="Millares 2" xfId="16" xr:uid="{8018A7EF-4AD9-4848-95EE-9CCC6B783555}"/>
    <cellStyle name="Millares 3" xfId="3" xr:uid="{8C1CCDAD-D183-4C2C-928E-C19DA50F9A24}"/>
    <cellStyle name="Moneda [0] 2" xfId="18" xr:uid="{90E8F4F8-96A7-4651-B2F9-E8FAD096B5BE}"/>
    <cellStyle name="Moneda [0] 3" xfId="13" xr:uid="{55B7E324-069B-488D-9AD7-9E3BFBBCEA97}"/>
    <cellStyle name="Moneda 2" xfId="14" xr:uid="{E7861636-2FAD-4311-9B8F-0D341C7C1CBF}"/>
    <cellStyle name="Moneda 3" xfId="5" xr:uid="{455DAC44-2DD3-4042-BE4D-00248DB82F54}"/>
    <cellStyle name="Normal" xfId="0" builtinId="0"/>
    <cellStyle name="Normal 2" xfId="7" xr:uid="{30C374B4-7E81-433C-9B9D-243AEEDB813B}"/>
    <cellStyle name="Normal 2 3 2 2" xfId="15" xr:uid="{A47B6C06-4462-401C-BB41-A4E898B09334}"/>
    <cellStyle name="Normal 3" xfId="9" xr:uid="{4EE35B2F-F500-44AF-A767-6916EDD14603}"/>
    <cellStyle name="Normal 4" xfId="6" xr:uid="{EA5B6E4B-C1B9-4111-8E1C-9F0B15AEF3BF}"/>
    <cellStyle name="Normal 6 2" xfId="12" xr:uid="{5F748A87-CC2C-4124-828C-9694ACE49D3B}"/>
    <cellStyle name="Normal 7" xfId="11" xr:uid="{E13BACBB-44A4-492B-9F73-87F80BD6A21A}"/>
    <cellStyle name="Porcentaje" xfId="2" builtinId="5"/>
    <cellStyle name="Porcentaje 2" xfId="8" xr:uid="{628A6937-0F06-4941-885C-B61275E62F6A}"/>
    <cellStyle name="SAPDataCell" xfId="20" xr:uid="{66954960-6022-43FC-A88D-B878BEAE808E}"/>
    <cellStyle name="SAPMemberCell" xfId="21" xr:uid="{D2324571-20C2-448A-B760-38732D944973}"/>
    <cellStyle name="SAPReadonlyDataCell" xfId="22" xr:uid="{C9EB3BC2-5D98-4314-A4BA-0AACFC1736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7F0F-4E49-4C15-9995-1D2B231BCA18}">
  <dimension ref="A1:Y60"/>
  <sheetViews>
    <sheetView tabSelected="1" topLeftCell="L1" zoomScale="70" zoomScaleNormal="70" workbookViewId="0">
      <pane ySplit="7" topLeftCell="A8" activePane="bottomLeft" state="frozen"/>
      <selection activeCell="C1" sqref="C1"/>
      <selection pane="bottomLeft" activeCell="N8" sqref="N8"/>
    </sheetView>
  </sheetViews>
  <sheetFormatPr baseColWidth="10" defaultColWidth="11.42578125" defaultRowHeight="15.75" x14ac:dyDescent="0.25"/>
  <cols>
    <col min="1" max="2" width="14" style="2" customWidth="1"/>
    <col min="3" max="3" width="26.85546875" style="2" customWidth="1"/>
    <col min="4" max="4" width="20.140625" style="2" customWidth="1"/>
    <col min="5" max="5" width="14.42578125" style="2" customWidth="1"/>
    <col min="6" max="6" width="23.5703125" style="2" customWidth="1"/>
    <col min="7" max="7" width="15" style="10" customWidth="1"/>
    <col min="8" max="8" width="16.85546875" style="10" bestFit="1" customWidth="1"/>
    <col min="9" max="9" width="13.140625" style="10" customWidth="1"/>
    <col min="10" max="10" width="10.85546875" style="10" customWidth="1"/>
    <col min="11" max="11" width="21" style="10" customWidth="1"/>
    <col min="12" max="12" width="15.7109375" style="10" customWidth="1"/>
    <col min="13" max="13" width="15.7109375" style="12" customWidth="1"/>
    <col min="14" max="14" width="14.85546875" style="2" customWidth="1"/>
    <col min="15" max="15" width="21.140625" style="2" customWidth="1"/>
    <col min="16" max="17" width="15" style="10" customWidth="1"/>
    <col min="18" max="18" width="14.5703125" style="2" customWidth="1"/>
    <col min="19" max="19" width="31.85546875" style="11" customWidth="1"/>
    <col min="20" max="20" width="11.85546875" style="12" customWidth="1"/>
    <col min="21" max="21" width="11.42578125" style="12" customWidth="1"/>
    <col min="22" max="22" width="12.140625" style="12" customWidth="1"/>
    <col min="23" max="23" width="12.5703125" style="10" customWidth="1"/>
    <col min="24" max="24" width="27.140625" style="10" customWidth="1"/>
    <col min="25" max="25" width="13.28515625" style="10" customWidth="1"/>
    <col min="26" max="16384" width="11.42578125" style="2"/>
  </cols>
  <sheetData>
    <row r="1" spans="1:25" ht="36" customHeight="1" x14ac:dyDescent="0.25">
      <c r="B1" s="119" t="s">
        <v>97</v>
      </c>
      <c r="C1" s="119"/>
      <c r="D1" s="119"/>
      <c r="E1" s="119"/>
      <c r="F1" s="119"/>
      <c r="G1" s="119"/>
      <c r="H1" s="119"/>
      <c r="I1" s="119"/>
      <c r="J1" s="119"/>
      <c r="K1" s="119"/>
      <c r="L1" s="119"/>
      <c r="M1" s="119"/>
      <c r="N1" s="119"/>
      <c r="O1" s="119"/>
      <c r="P1" s="119"/>
      <c r="Q1" s="119"/>
      <c r="R1" s="119"/>
      <c r="S1" s="119"/>
      <c r="T1" s="119"/>
      <c r="U1" s="119"/>
      <c r="V1" s="119"/>
      <c r="W1" s="119"/>
      <c r="X1" s="119"/>
      <c r="Y1" s="1"/>
    </row>
    <row r="2" spans="1:25" ht="8.25" customHeight="1" x14ac:dyDescent="0.25">
      <c r="B2" s="120"/>
      <c r="C2" s="120"/>
      <c r="D2" s="120"/>
      <c r="E2" s="120"/>
      <c r="F2" s="120"/>
      <c r="G2" s="120"/>
      <c r="H2" s="120"/>
      <c r="I2" s="120"/>
      <c r="J2" s="120"/>
      <c r="K2" s="120"/>
      <c r="L2" s="120"/>
      <c r="M2" s="120"/>
      <c r="N2" s="120"/>
      <c r="O2" s="120"/>
      <c r="P2" s="120"/>
      <c r="Q2" s="120"/>
      <c r="R2" s="120"/>
      <c r="S2" s="120"/>
      <c r="T2" s="120"/>
      <c r="U2" s="120"/>
      <c r="V2" s="120"/>
      <c r="W2" s="120"/>
      <c r="X2" s="120"/>
      <c r="Y2" s="121"/>
    </row>
    <row r="3" spans="1:25" ht="36" customHeight="1" x14ac:dyDescent="0.25">
      <c r="A3" s="3" t="s">
        <v>0</v>
      </c>
      <c r="B3" s="123" t="s">
        <v>1</v>
      </c>
      <c r="C3" s="150"/>
      <c r="D3" s="150"/>
      <c r="E3" s="150"/>
      <c r="F3" s="150"/>
      <c r="G3" s="150"/>
      <c r="H3" s="150"/>
      <c r="I3" s="150"/>
      <c r="J3" s="150"/>
      <c r="K3" s="150"/>
      <c r="L3" s="150"/>
      <c r="M3" s="150"/>
      <c r="N3" s="150"/>
      <c r="O3" s="150"/>
      <c r="P3" s="150"/>
      <c r="Q3" s="150"/>
      <c r="R3" s="150"/>
      <c r="S3" s="150"/>
      <c r="T3" s="150"/>
      <c r="U3" s="150"/>
      <c r="V3" s="150"/>
      <c r="W3" s="150"/>
      <c r="X3" s="150"/>
      <c r="Y3" s="150"/>
    </row>
    <row r="4" spans="1:25" s="4" customFormat="1" ht="11.25" customHeight="1" x14ac:dyDescent="0.25">
      <c r="B4" s="122"/>
      <c r="C4" s="122"/>
      <c r="D4" s="122"/>
      <c r="E4" s="122"/>
      <c r="F4" s="122"/>
      <c r="G4" s="122"/>
      <c r="H4" s="122"/>
      <c r="I4" s="122"/>
      <c r="J4" s="122"/>
      <c r="K4" s="122"/>
      <c r="L4" s="122"/>
      <c r="M4" s="122"/>
      <c r="N4" s="122"/>
      <c r="O4" s="122"/>
      <c r="P4" s="122"/>
      <c r="Q4" s="122"/>
      <c r="R4" s="122"/>
      <c r="S4" s="122"/>
      <c r="T4" s="122"/>
      <c r="U4" s="122"/>
      <c r="V4" s="122"/>
      <c r="W4" s="122"/>
      <c r="X4" s="122"/>
      <c r="Y4" s="123"/>
    </row>
    <row r="5" spans="1:25" ht="30.75" customHeight="1" x14ac:dyDescent="0.25">
      <c r="A5" s="97" t="s">
        <v>2</v>
      </c>
      <c r="B5" s="97"/>
      <c r="C5" s="97"/>
      <c r="D5" s="97"/>
      <c r="E5" s="97"/>
      <c r="F5" s="97"/>
      <c r="G5" s="97"/>
      <c r="H5" s="97"/>
      <c r="I5" s="97"/>
      <c r="J5" s="97"/>
      <c r="K5" s="97"/>
      <c r="L5" s="98"/>
      <c r="M5" s="95" t="s">
        <v>3</v>
      </c>
      <c r="N5" s="96"/>
      <c r="O5" s="96"/>
      <c r="P5" s="96"/>
      <c r="Q5" s="96"/>
      <c r="R5" s="96"/>
      <c r="S5" s="96"/>
      <c r="T5" s="96"/>
      <c r="U5" s="96"/>
      <c r="V5" s="96"/>
      <c r="W5" s="96"/>
      <c r="X5" s="96"/>
      <c r="Y5" s="96"/>
    </row>
    <row r="6" spans="1:25" s="4" customFormat="1" ht="38.25" customHeight="1" x14ac:dyDescent="0.25">
      <c r="A6" s="94" t="s">
        <v>180</v>
      </c>
      <c r="B6" s="116" t="s">
        <v>204</v>
      </c>
      <c r="C6" s="116" t="s">
        <v>4</v>
      </c>
      <c r="D6" s="94" t="s">
        <v>182</v>
      </c>
      <c r="E6" s="116" t="s">
        <v>203</v>
      </c>
      <c r="F6" s="116" t="s">
        <v>5</v>
      </c>
      <c r="G6" s="116" t="s">
        <v>6</v>
      </c>
      <c r="H6" s="116" t="s">
        <v>7</v>
      </c>
      <c r="I6" s="116" t="s">
        <v>8</v>
      </c>
      <c r="J6" s="116" t="s">
        <v>9</v>
      </c>
      <c r="K6" s="116" t="s">
        <v>10</v>
      </c>
      <c r="L6" s="116"/>
      <c r="M6" s="94" t="s">
        <v>185</v>
      </c>
      <c r="N6" s="117" t="s">
        <v>201</v>
      </c>
      <c r="O6" s="117" t="s">
        <v>11</v>
      </c>
      <c r="P6" s="117" t="s">
        <v>12</v>
      </c>
      <c r="Q6" s="94" t="s">
        <v>186</v>
      </c>
      <c r="R6" s="117" t="s">
        <v>202</v>
      </c>
      <c r="S6" s="127" t="s">
        <v>13</v>
      </c>
      <c r="T6" s="117" t="s">
        <v>6</v>
      </c>
      <c r="U6" s="117" t="s">
        <v>14</v>
      </c>
      <c r="V6" s="117" t="s">
        <v>8</v>
      </c>
      <c r="W6" s="6" t="s">
        <v>15</v>
      </c>
      <c r="X6" s="117" t="s">
        <v>10</v>
      </c>
      <c r="Y6" s="118"/>
    </row>
    <row r="7" spans="1:25" s="4" customFormat="1" ht="57.75" customHeight="1" x14ac:dyDescent="0.25">
      <c r="A7" s="94"/>
      <c r="B7" s="116"/>
      <c r="C7" s="116"/>
      <c r="D7" s="94"/>
      <c r="E7" s="116"/>
      <c r="F7" s="116"/>
      <c r="G7" s="116"/>
      <c r="H7" s="116"/>
      <c r="I7" s="116"/>
      <c r="J7" s="116"/>
      <c r="K7" s="5" t="s">
        <v>98</v>
      </c>
      <c r="L7" s="5">
        <v>2024</v>
      </c>
      <c r="M7" s="94"/>
      <c r="N7" s="117"/>
      <c r="O7" s="117"/>
      <c r="P7" s="117"/>
      <c r="Q7" s="94"/>
      <c r="R7" s="117"/>
      <c r="S7" s="127"/>
      <c r="T7" s="117"/>
      <c r="U7" s="117"/>
      <c r="V7" s="117"/>
      <c r="W7" s="6"/>
      <c r="X7" s="7" t="s">
        <v>98</v>
      </c>
      <c r="Y7" s="7">
        <v>2024</v>
      </c>
    </row>
    <row r="8" spans="1:25" s="8" customFormat="1" ht="157.5" customHeight="1" x14ac:dyDescent="0.25">
      <c r="A8" s="113" t="s">
        <v>181</v>
      </c>
      <c r="B8" s="78">
        <v>1</v>
      </c>
      <c r="C8" s="107" t="s">
        <v>16</v>
      </c>
      <c r="D8" s="113" t="s">
        <v>183</v>
      </c>
      <c r="E8" s="78">
        <v>1</v>
      </c>
      <c r="F8" s="110" t="s">
        <v>17</v>
      </c>
      <c r="G8" s="104" t="s">
        <v>18</v>
      </c>
      <c r="H8" s="104" t="s">
        <v>19</v>
      </c>
      <c r="I8" s="104" t="s">
        <v>20</v>
      </c>
      <c r="J8" s="113" t="s">
        <v>184</v>
      </c>
      <c r="K8" s="124">
        <v>639113</v>
      </c>
      <c r="L8" s="131">
        <v>930000</v>
      </c>
      <c r="M8" s="66">
        <v>49</v>
      </c>
      <c r="N8" s="80">
        <v>50</v>
      </c>
      <c r="O8" s="14" t="s">
        <v>22</v>
      </c>
      <c r="P8" s="13" t="s">
        <v>23</v>
      </c>
      <c r="Q8" s="13">
        <v>100</v>
      </c>
      <c r="R8" s="80">
        <v>1</v>
      </c>
      <c r="S8" s="14" t="s">
        <v>24</v>
      </c>
      <c r="T8" s="17" t="s">
        <v>25</v>
      </c>
      <c r="U8" s="13" t="s">
        <v>26</v>
      </c>
      <c r="V8" s="13" t="s">
        <v>27</v>
      </c>
      <c r="W8" s="13" t="s">
        <v>28</v>
      </c>
      <c r="X8" s="70">
        <v>0.9</v>
      </c>
      <c r="Y8" s="15">
        <v>0.9</v>
      </c>
    </row>
    <row r="9" spans="1:25" s="8" customFormat="1" ht="182.25" customHeight="1" x14ac:dyDescent="0.25">
      <c r="A9" s="114"/>
      <c r="B9" s="78">
        <v>1</v>
      </c>
      <c r="C9" s="108"/>
      <c r="D9" s="114"/>
      <c r="E9" s="78">
        <v>1</v>
      </c>
      <c r="F9" s="111"/>
      <c r="G9" s="105"/>
      <c r="H9" s="105"/>
      <c r="I9" s="105"/>
      <c r="J9" s="114"/>
      <c r="K9" s="125"/>
      <c r="L9" s="132"/>
      <c r="M9" s="99" t="s">
        <v>188</v>
      </c>
      <c r="N9" s="129">
        <v>51</v>
      </c>
      <c r="O9" s="134" t="s">
        <v>187</v>
      </c>
      <c r="P9" s="128"/>
      <c r="Q9" s="16">
        <v>35</v>
      </c>
      <c r="R9" s="80">
        <v>2</v>
      </c>
      <c r="S9" s="14" t="s">
        <v>30</v>
      </c>
      <c r="T9" s="17" t="s">
        <v>25</v>
      </c>
      <c r="U9" s="13" t="s">
        <v>26</v>
      </c>
      <c r="V9" s="13" t="s">
        <v>20</v>
      </c>
      <c r="W9" s="13" t="s">
        <v>28</v>
      </c>
      <c r="X9" s="65">
        <v>1</v>
      </c>
      <c r="Y9" s="25">
        <v>1</v>
      </c>
    </row>
    <row r="10" spans="1:25" s="8" customFormat="1" ht="60" x14ac:dyDescent="0.25">
      <c r="A10" s="114"/>
      <c r="B10" s="78">
        <v>1</v>
      </c>
      <c r="C10" s="108"/>
      <c r="D10" s="114"/>
      <c r="E10" s="78">
        <v>1</v>
      </c>
      <c r="F10" s="111"/>
      <c r="G10" s="105"/>
      <c r="H10" s="105"/>
      <c r="I10" s="105"/>
      <c r="J10" s="114"/>
      <c r="K10" s="125"/>
      <c r="L10" s="132"/>
      <c r="M10" s="100"/>
      <c r="N10" s="129"/>
      <c r="O10" s="134"/>
      <c r="P10" s="128"/>
      <c r="Q10" s="16">
        <v>87</v>
      </c>
      <c r="R10" s="80">
        <v>3</v>
      </c>
      <c r="S10" s="14" t="s">
        <v>31</v>
      </c>
      <c r="T10" s="17" t="s">
        <v>25</v>
      </c>
      <c r="U10" s="13" t="s">
        <v>26</v>
      </c>
      <c r="V10" s="13" t="s">
        <v>20</v>
      </c>
      <c r="W10" s="13" t="s">
        <v>28</v>
      </c>
      <c r="X10" s="65">
        <v>1</v>
      </c>
      <c r="Y10" s="25">
        <v>1</v>
      </c>
    </row>
    <row r="11" spans="1:25" s="8" customFormat="1" ht="120" customHeight="1" x14ac:dyDescent="0.25">
      <c r="A11" s="114"/>
      <c r="B11" s="78">
        <v>1</v>
      </c>
      <c r="C11" s="108"/>
      <c r="D11" s="114"/>
      <c r="E11" s="78">
        <v>1</v>
      </c>
      <c r="F11" s="111"/>
      <c r="G11" s="105"/>
      <c r="H11" s="105"/>
      <c r="I11" s="105"/>
      <c r="J11" s="114"/>
      <c r="K11" s="125"/>
      <c r="L11" s="132"/>
      <c r="M11" s="101" t="s">
        <v>189</v>
      </c>
      <c r="N11" s="129">
        <v>52</v>
      </c>
      <c r="O11" s="130" t="s">
        <v>32</v>
      </c>
      <c r="P11" s="128" t="s">
        <v>29</v>
      </c>
      <c r="Q11" s="16">
        <v>37</v>
      </c>
      <c r="R11" s="80">
        <v>4</v>
      </c>
      <c r="S11" s="31" t="s">
        <v>95</v>
      </c>
      <c r="T11" s="17" t="s">
        <v>18</v>
      </c>
      <c r="U11" s="13" t="s">
        <v>19</v>
      </c>
      <c r="V11" s="13" t="s">
        <v>33</v>
      </c>
      <c r="W11" s="13" t="s">
        <v>21</v>
      </c>
      <c r="X11" s="71">
        <v>95000</v>
      </c>
      <c r="Y11" s="18">
        <f>71000+18500+17500</f>
        <v>107000</v>
      </c>
    </row>
    <row r="12" spans="1:25" s="8" customFormat="1" ht="60.75" customHeight="1" x14ac:dyDescent="0.25">
      <c r="A12" s="114"/>
      <c r="B12" s="78">
        <v>1</v>
      </c>
      <c r="C12" s="108"/>
      <c r="D12" s="114"/>
      <c r="E12" s="78">
        <v>1</v>
      </c>
      <c r="F12" s="111"/>
      <c r="G12" s="105"/>
      <c r="H12" s="105"/>
      <c r="I12" s="105"/>
      <c r="J12" s="114"/>
      <c r="K12" s="125"/>
      <c r="L12" s="132"/>
      <c r="M12" s="101"/>
      <c r="N12" s="129"/>
      <c r="O12" s="130"/>
      <c r="P12" s="128"/>
      <c r="Q12" s="16">
        <v>94</v>
      </c>
      <c r="R12" s="80">
        <v>5</v>
      </c>
      <c r="S12" s="14" t="s">
        <v>34</v>
      </c>
      <c r="T12" s="17" t="s">
        <v>18</v>
      </c>
      <c r="U12" s="13" t="s">
        <v>35</v>
      </c>
      <c r="V12" s="13" t="s">
        <v>27</v>
      </c>
      <c r="W12" s="13" t="s">
        <v>28</v>
      </c>
      <c r="X12" s="71">
        <v>4696</v>
      </c>
      <c r="Y12" s="18">
        <v>8300</v>
      </c>
    </row>
    <row r="13" spans="1:25" s="8" customFormat="1" ht="152.1" customHeight="1" x14ac:dyDescent="0.25">
      <c r="A13" s="114"/>
      <c r="B13" s="78">
        <v>1</v>
      </c>
      <c r="C13" s="108"/>
      <c r="D13" s="114"/>
      <c r="E13" s="78">
        <v>1</v>
      </c>
      <c r="F13" s="111"/>
      <c r="G13" s="105"/>
      <c r="H13" s="105"/>
      <c r="I13" s="105"/>
      <c r="J13" s="114"/>
      <c r="K13" s="125"/>
      <c r="L13" s="132"/>
      <c r="M13" s="102" t="s">
        <v>190</v>
      </c>
      <c r="N13" s="129">
        <v>53</v>
      </c>
      <c r="O13" s="130" t="s">
        <v>36</v>
      </c>
      <c r="P13" s="128" t="s">
        <v>37</v>
      </c>
      <c r="Q13" s="16">
        <v>93</v>
      </c>
      <c r="R13" s="80">
        <v>6</v>
      </c>
      <c r="S13" s="14" t="s">
        <v>38</v>
      </c>
      <c r="T13" s="17" t="s">
        <v>18</v>
      </c>
      <c r="U13" s="13" t="s">
        <v>39</v>
      </c>
      <c r="V13" s="13" t="s">
        <v>27</v>
      </c>
      <c r="W13" s="13" t="s">
        <v>28</v>
      </c>
      <c r="X13" s="71">
        <v>15918</v>
      </c>
      <c r="Y13" s="18">
        <v>107</v>
      </c>
    </row>
    <row r="14" spans="1:25" s="8" customFormat="1" ht="45" x14ac:dyDescent="0.25">
      <c r="A14" s="114"/>
      <c r="B14" s="78">
        <v>1</v>
      </c>
      <c r="C14" s="108"/>
      <c r="D14" s="114"/>
      <c r="E14" s="78">
        <v>1</v>
      </c>
      <c r="F14" s="111"/>
      <c r="G14" s="105"/>
      <c r="H14" s="105"/>
      <c r="I14" s="105"/>
      <c r="J14" s="114"/>
      <c r="K14" s="125"/>
      <c r="L14" s="132"/>
      <c r="M14" s="102"/>
      <c r="N14" s="129"/>
      <c r="O14" s="139"/>
      <c r="P14" s="128"/>
      <c r="Q14" s="16">
        <v>42</v>
      </c>
      <c r="R14" s="80">
        <v>7</v>
      </c>
      <c r="S14" s="14" t="s">
        <v>40</v>
      </c>
      <c r="T14" s="17" t="s">
        <v>18</v>
      </c>
      <c r="U14" s="13" t="s">
        <v>39</v>
      </c>
      <c r="V14" s="13" t="s">
        <v>33</v>
      </c>
      <c r="W14" s="13" t="s">
        <v>28</v>
      </c>
      <c r="X14" s="71">
        <v>67149</v>
      </c>
      <c r="Y14" s="19">
        <v>28202</v>
      </c>
    </row>
    <row r="15" spans="1:25" s="8" customFormat="1" ht="168.95" customHeight="1" x14ac:dyDescent="0.25">
      <c r="A15" s="114"/>
      <c r="B15" s="78">
        <v>1</v>
      </c>
      <c r="C15" s="108"/>
      <c r="D15" s="114"/>
      <c r="E15" s="78">
        <v>1</v>
      </c>
      <c r="F15" s="111"/>
      <c r="G15" s="105"/>
      <c r="H15" s="105"/>
      <c r="I15" s="105"/>
      <c r="J15" s="114"/>
      <c r="K15" s="125"/>
      <c r="L15" s="132"/>
      <c r="M15" s="101">
        <v>20</v>
      </c>
      <c r="N15" s="129">
        <v>54</v>
      </c>
      <c r="O15" s="130" t="s">
        <v>41</v>
      </c>
      <c r="P15" s="128" t="s">
        <v>42</v>
      </c>
      <c r="Q15" s="16">
        <v>45</v>
      </c>
      <c r="R15" s="80">
        <v>8</v>
      </c>
      <c r="S15" s="31" t="s">
        <v>96</v>
      </c>
      <c r="T15" s="17" t="s">
        <v>18</v>
      </c>
      <c r="U15" s="13" t="s">
        <v>19</v>
      </c>
      <c r="V15" s="13" t="s">
        <v>27</v>
      </c>
      <c r="W15" s="13" t="s">
        <v>43</v>
      </c>
      <c r="X15" s="71">
        <v>26000</v>
      </c>
      <c r="Y15" s="26">
        <v>49000</v>
      </c>
    </row>
    <row r="16" spans="1:25" s="8" customFormat="1" ht="45" x14ac:dyDescent="0.25">
      <c r="A16" s="114"/>
      <c r="B16" s="78">
        <v>1</v>
      </c>
      <c r="C16" s="108"/>
      <c r="D16" s="114"/>
      <c r="E16" s="78">
        <v>1</v>
      </c>
      <c r="F16" s="111"/>
      <c r="G16" s="105"/>
      <c r="H16" s="105"/>
      <c r="I16" s="105"/>
      <c r="J16" s="114"/>
      <c r="K16" s="125"/>
      <c r="L16" s="132"/>
      <c r="M16" s="101"/>
      <c r="N16" s="129"/>
      <c r="O16" s="139"/>
      <c r="P16" s="128"/>
      <c r="Q16" s="16">
        <v>86</v>
      </c>
      <c r="R16" s="80">
        <v>9</v>
      </c>
      <c r="S16" s="14" t="s">
        <v>44</v>
      </c>
      <c r="T16" s="17" t="s">
        <v>18</v>
      </c>
      <c r="U16" s="13" t="s">
        <v>19</v>
      </c>
      <c r="V16" s="13" t="s">
        <v>27</v>
      </c>
      <c r="W16" s="13" t="s">
        <v>45</v>
      </c>
      <c r="X16" s="71">
        <v>102000</v>
      </c>
      <c r="Y16" s="26">
        <v>110000</v>
      </c>
    </row>
    <row r="17" spans="1:25" s="8" customFormat="1" ht="75" x14ac:dyDescent="0.25">
      <c r="A17" s="114"/>
      <c r="B17" s="78">
        <v>1</v>
      </c>
      <c r="C17" s="108"/>
      <c r="D17" s="114"/>
      <c r="E17" s="78">
        <v>1</v>
      </c>
      <c r="F17" s="111"/>
      <c r="G17" s="105"/>
      <c r="H17" s="105"/>
      <c r="I17" s="105"/>
      <c r="J17" s="114"/>
      <c r="K17" s="125"/>
      <c r="L17" s="132"/>
      <c r="M17" s="66">
        <v>21</v>
      </c>
      <c r="N17" s="80">
        <v>55</v>
      </c>
      <c r="O17" s="14" t="s">
        <v>46</v>
      </c>
      <c r="P17" s="16" t="s">
        <v>47</v>
      </c>
      <c r="Q17" s="16">
        <v>46</v>
      </c>
      <c r="R17" s="80">
        <v>10</v>
      </c>
      <c r="S17" s="14" t="s">
        <v>48</v>
      </c>
      <c r="T17" s="19" t="s">
        <v>18</v>
      </c>
      <c r="U17" s="27" t="s">
        <v>19</v>
      </c>
      <c r="V17" s="19" t="s">
        <v>27</v>
      </c>
      <c r="W17" s="13" t="s">
        <v>45</v>
      </c>
      <c r="X17" s="74">
        <v>3953</v>
      </c>
      <c r="Y17" s="18">
        <v>4275</v>
      </c>
    </row>
    <row r="18" spans="1:25" s="8" customFormat="1" ht="105" x14ac:dyDescent="0.25">
      <c r="A18" s="114"/>
      <c r="B18" s="78">
        <v>1</v>
      </c>
      <c r="C18" s="108"/>
      <c r="D18" s="114"/>
      <c r="E18" s="78">
        <v>1</v>
      </c>
      <c r="F18" s="111"/>
      <c r="G18" s="105"/>
      <c r="H18" s="105"/>
      <c r="I18" s="105"/>
      <c r="J18" s="114"/>
      <c r="K18" s="125"/>
      <c r="L18" s="132"/>
      <c r="M18" s="66">
        <v>23</v>
      </c>
      <c r="N18" s="80">
        <v>56</v>
      </c>
      <c r="O18" s="14" t="s">
        <v>49</v>
      </c>
      <c r="P18" s="16" t="s">
        <v>42</v>
      </c>
      <c r="Q18" s="16">
        <v>49</v>
      </c>
      <c r="R18" s="80">
        <v>11</v>
      </c>
      <c r="S18" s="14" t="s">
        <v>50</v>
      </c>
      <c r="T18" s="17" t="s">
        <v>18</v>
      </c>
      <c r="U18" s="13" t="s">
        <v>26</v>
      </c>
      <c r="V18" s="13" t="s">
        <v>27</v>
      </c>
      <c r="W18" s="13" t="s">
        <v>28</v>
      </c>
      <c r="X18" s="74">
        <v>9795</v>
      </c>
      <c r="Y18" s="19">
        <v>9795</v>
      </c>
    </row>
    <row r="19" spans="1:25" s="8" customFormat="1" ht="60" x14ac:dyDescent="0.25">
      <c r="A19" s="114"/>
      <c r="B19" s="78">
        <v>1</v>
      </c>
      <c r="C19" s="108"/>
      <c r="D19" s="114"/>
      <c r="E19" s="78">
        <v>1</v>
      </c>
      <c r="F19" s="111"/>
      <c r="G19" s="105"/>
      <c r="H19" s="105"/>
      <c r="I19" s="105"/>
      <c r="J19" s="114"/>
      <c r="K19" s="125"/>
      <c r="L19" s="132"/>
      <c r="M19" s="66">
        <v>26</v>
      </c>
      <c r="N19" s="80">
        <v>57</v>
      </c>
      <c r="O19" s="14" t="s">
        <v>51</v>
      </c>
      <c r="P19" s="16" t="s">
        <v>29</v>
      </c>
      <c r="Q19" s="16">
        <v>54</v>
      </c>
      <c r="R19" s="80">
        <v>12</v>
      </c>
      <c r="S19" s="14" t="s">
        <v>205</v>
      </c>
      <c r="T19" s="17" t="s">
        <v>25</v>
      </c>
      <c r="U19" s="13" t="s">
        <v>52</v>
      </c>
      <c r="V19" s="13" t="s">
        <v>27</v>
      </c>
      <c r="W19" s="13" t="s">
        <v>28</v>
      </c>
      <c r="X19" s="72">
        <v>0.28000000000000003</v>
      </c>
      <c r="Y19" s="28">
        <v>1</v>
      </c>
    </row>
    <row r="20" spans="1:25" s="8" customFormat="1" ht="146.25" customHeight="1" x14ac:dyDescent="0.25">
      <c r="A20" s="114"/>
      <c r="B20" s="78">
        <v>1</v>
      </c>
      <c r="C20" s="108"/>
      <c r="D20" s="114"/>
      <c r="E20" s="78">
        <v>1</v>
      </c>
      <c r="F20" s="111"/>
      <c r="G20" s="105"/>
      <c r="H20" s="105"/>
      <c r="I20" s="105"/>
      <c r="J20" s="114"/>
      <c r="K20" s="125"/>
      <c r="L20" s="132"/>
      <c r="M20" s="66">
        <v>27</v>
      </c>
      <c r="N20" s="80">
        <v>58</v>
      </c>
      <c r="O20" s="14" t="s">
        <v>53</v>
      </c>
      <c r="P20" s="16" t="s">
        <v>47</v>
      </c>
      <c r="Q20" s="16" t="s">
        <v>191</v>
      </c>
      <c r="R20" s="80">
        <v>13</v>
      </c>
      <c r="S20" s="14" t="s">
        <v>54</v>
      </c>
      <c r="T20" s="17" t="s">
        <v>18</v>
      </c>
      <c r="U20" s="13" t="s">
        <v>39</v>
      </c>
      <c r="V20" s="13" t="s">
        <v>27</v>
      </c>
      <c r="W20" s="13" t="s">
        <v>28</v>
      </c>
      <c r="X20" s="71">
        <v>19259</v>
      </c>
      <c r="Y20" s="27">
        <f>5875-46</f>
        <v>5829</v>
      </c>
    </row>
    <row r="21" spans="1:25" s="8" customFormat="1" ht="60" x14ac:dyDescent="0.25">
      <c r="A21" s="114"/>
      <c r="B21" s="78">
        <v>1</v>
      </c>
      <c r="C21" s="108"/>
      <c r="D21" s="114"/>
      <c r="E21" s="78">
        <v>1</v>
      </c>
      <c r="F21" s="111"/>
      <c r="G21" s="105"/>
      <c r="H21" s="105"/>
      <c r="I21" s="105"/>
      <c r="J21" s="114"/>
      <c r="K21" s="125"/>
      <c r="L21" s="132"/>
      <c r="M21" s="66" t="s">
        <v>192</v>
      </c>
      <c r="N21" s="80">
        <v>59</v>
      </c>
      <c r="O21" s="14" t="s">
        <v>55</v>
      </c>
      <c r="P21" s="16" t="s">
        <v>47</v>
      </c>
      <c r="Q21" s="16" t="s">
        <v>193</v>
      </c>
      <c r="R21" s="80">
        <v>14</v>
      </c>
      <c r="S21" s="14" t="s">
        <v>56</v>
      </c>
      <c r="T21" s="17" t="s">
        <v>18</v>
      </c>
      <c r="U21" s="13" t="s">
        <v>39</v>
      </c>
      <c r="V21" s="13" t="s">
        <v>27</v>
      </c>
      <c r="W21" s="13" t="s">
        <v>28</v>
      </c>
      <c r="X21" s="73">
        <v>5611</v>
      </c>
      <c r="Y21" s="29">
        <v>1200</v>
      </c>
    </row>
    <row r="22" spans="1:25" s="8" customFormat="1" ht="90" x14ac:dyDescent="0.25">
      <c r="A22" s="114"/>
      <c r="B22" s="78">
        <v>1</v>
      </c>
      <c r="C22" s="108"/>
      <c r="D22" s="114"/>
      <c r="E22" s="78">
        <v>1</v>
      </c>
      <c r="F22" s="111"/>
      <c r="G22" s="105"/>
      <c r="H22" s="105"/>
      <c r="I22" s="105"/>
      <c r="J22" s="114"/>
      <c r="K22" s="125"/>
      <c r="L22" s="132"/>
      <c r="M22" s="66">
        <v>44</v>
      </c>
      <c r="N22" s="80">
        <v>60</v>
      </c>
      <c r="O22" s="14" t="s">
        <v>57</v>
      </c>
      <c r="P22" s="16" t="s">
        <v>29</v>
      </c>
      <c r="Q22" s="16">
        <v>90</v>
      </c>
      <c r="R22" s="80">
        <v>15</v>
      </c>
      <c r="S22" s="14" t="s">
        <v>206</v>
      </c>
      <c r="T22" s="17" t="s">
        <v>25</v>
      </c>
      <c r="U22" s="13" t="s">
        <v>26</v>
      </c>
      <c r="V22" s="13" t="s">
        <v>58</v>
      </c>
      <c r="W22" s="13" t="s">
        <v>28</v>
      </c>
      <c r="X22" s="70">
        <v>1</v>
      </c>
      <c r="Y22" s="15">
        <v>1</v>
      </c>
    </row>
    <row r="23" spans="1:25" s="8" customFormat="1" ht="152.25" customHeight="1" x14ac:dyDescent="0.25">
      <c r="A23" s="114"/>
      <c r="B23" s="78">
        <v>1</v>
      </c>
      <c r="C23" s="108"/>
      <c r="D23" s="114"/>
      <c r="E23" s="78">
        <v>1</v>
      </c>
      <c r="F23" s="111"/>
      <c r="G23" s="105"/>
      <c r="H23" s="105"/>
      <c r="I23" s="105"/>
      <c r="J23" s="114"/>
      <c r="K23" s="125"/>
      <c r="L23" s="132"/>
      <c r="M23" s="66">
        <v>45</v>
      </c>
      <c r="N23" s="80">
        <v>61</v>
      </c>
      <c r="O23" s="14" t="s">
        <v>59</v>
      </c>
      <c r="P23" s="16" t="s">
        <v>60</v>
      </c>
      <c r="Q23" s="16">
        <v>96</v>
      </c>
      <c r="R23" s="80">
        <v>16</v>
      </c>
      <c r="S23" s="14" t="s">
        <v>61</v>
      </c>
      <c r="T23" s="17" t="s">
        <v>18</v>
      </c>
      <c r="U23" s="13" t="s">
        <v>39</v>
      </c>
      <c r="V23" s="13" t="s">
        <v>27</v>
      </c>
      <c r="W23" s="29" t="s">
        <v>28</v>
      </c>
      <c r="X23" s="73">
        <v>5889</v>
      </c>
      <c r="Y23" s="29">
        <v>1891</v>
      </c>
    </row>
    <row r="24" spans="1:25" s="9" customFormat="1" ht="90" x14ac:dyDescent="0.2">
      <c r="A24" s="114"/>
      <c r="B24" s="78">
        <v>1</v>
      </c>
      <c r="C24" s="108"/>
      <c r="D24" s="114"/>
      <c r="E24" s="78">
        <v>1</v>
      </c>
      <c r="F24" s="111"/>
      <c r="G24" s="105"/>
      <c r="H24" s="105"/>
      <c r="I24" s="105"/>
      <c r="J24" s="114"/>
      <c r="K24" s="125"/>
      <c r="L24" s="132"/>
      <c r="M24" s="66">
        <v>46</v>
      </c>
      <c r="N24" s="80">
        <v>62</v>
      </c>
      <c r="O24" s="14" t="s">
        <v>62</v>
      </c>
      <c r="P24" s="16" t="s">
        <v>63</v>
      </c>
      <c r="Q24" s="16">
        <v>98</v>
      </c>
      <c r="R24" s="80">
        <v>17</v>
      </c>
      <c r="S24" s="14" t="s">
        <v>64</v>
      </c>
      <c r="T24" s="17" t="s">
        <v>18</v>
      </c>
      <c r="U24" s="13" t="s">
        <v>39</v>
      </c>
      <c r="V24" s="13" t="s">
        <v>27</v>
      </c>
      <c r="W24" s="13" t="s">
        <v>28</v>
      </c>
      <c r="X24" s="73">
        <v>12270</v>
      </c>
      <c r="Y24" s="29">
        <v>6688</v>
      </c>
    </row>
    <row r="25" spans="1:25" s="9" customFormat="1" ht="149.25" customHeight="1" x14ac:dyDescent="0.2">
      <c r="A25" s="114"/>
      <c r="B25" s="78">
        <v>1</v>
      </c>
      <c r="C25" s="108"/>
      <c r="D25" s="114"/>
      <c r="E25" s="78">
        <v>1</v>
      </c>
      <c r="F25" s="111"/>
      <c r="G25" s="105"/>
      <c r="H25" s="105"/>
      <c r="I25" s="105"/>
      <c r="J25" s="114"/>
      <c r="K25" s="125"/>
      <c r="L25" s="132"/>
      <c r="M25" s="66">
        <v>48</v>
      </c>
      <c r="N25" s="80">
        <v>63</v>
      </c>
      <c r="O25" s="14" t="s">
        <v>65</v>
      </c>
      <c r="P25" s="16" t="s">
        <v>60</v>
      </c>
      <c r="Q25" s="16">
        <v>99</v>
      </c>
      <c r="R25" s="80">
        <v>18</v>
      </c>
      <c r="S25" s="14" t="s">
        <v>66</v>
      </c>
      <c r="T25" s="17" t="s">
        <v>18</v>
      </c>
      <c r="U25" s="13" t="s">
        <v>39</v>
      </c>
      <c r="V25" s="13" t="s">
        <v>27</v>
      </c>
      <c r="W25" s="13" t="s">
        <v>45</v>
      </c>
      <c r="X25" s="73">
        <v>56802</v>
      </c>
      <c r="Y25" s="29">
        <v>10652</v>
      </c>
    </row>
    <row r="26" spans="1:25" s="9" customFormat="1" ht="139.5" customHeight="1" x14ac:dyDescent="0.2">
      <c r="A26" s="114"/>
      <c r="B26" s="78">
        <v>1</v>
      </c>
      <c r="C26" s="108"/>
      <c r="D26" s="114"/>
      <c r="E26" s="78">
        <v>1</v>
      </c>
      <c r="F26" s="111"/>
      <c r="G26" s="105"/>
      <c r="H26" s="105"/>
      <c r="I26" s="105"/>
      <c r="J26" s="114"/>
      <c r="K26" s="125"/>
      <c r="L26" s="132"/>
      <c r="M26" s="67" t="s">
        <v>207</v>
      </c>
      <c r="N26" s="80">
        <v>64</v>
      </c>
      <c r="O26" s="14" t="s">
        <v>67</v>
      </c>
      <c r="P26" s="16" t="s">
        <v>60</v>
      </c>
      <c r="Q26" s="16" t="s">
        <v>194</v>
      </c>
      <c r="R26" s="80">
        <v>19</v>
      </c>
      <c r="S26" s="14" t="s">
        <v>68</v>
      </c>
      <c r="T26" s="17" t="s">
        <v>18</v>
      </c>
      <c r="U26" s="13" t="s">
        <v>39</v>
      </c>
      <c r="V26" s="13" t="s">
        <v>27</v>
      </c>
      <c r="W26" s="13" t="s">
        <v>45</v>
      </c>
      <c r="X26" s="73">
        <v>51326</v>
      </c>
      <c r="Y26" s="29">
        <v>8075</v>
      </c>
    </row>
    <row r="27" spans="1:25" s="9" customFormat="1" ht="201" customHeight="1" x14ac:dyDescent="0.2">
      <c r="A27" s="114"/>
      <c r="B27" s="78">
        <v>1</v>
      </c>
      <c r="C27" s="108"/>
      <c r="D27" s="114"/>
      <c r="E27" s="78">
        <v>1</v>
      </c>
      <c r="F27" s="111"/>
      <c r="G27" s="105"/>
      <c r="H27" s="105"/>
      <c r="I27" s="105"/>
      <c r="J27" s="114"/>
      <c r="K27" s="125"/>
      <c r="L27" s="132"/>
      <c r="M27" s="101" t="s">
        <v>196</v>
      </c>
      <c r="N27" s="89">
        <v>65</v>
      </c>
      <c r="O27" s="144" t="s">
        <v>195</v>
      </c>
      <c r="P27" s="87" t="s">
        <v>69</v>
      </c>
      <c r="Q27" s="13">
        <v>68</v>
      </c>
      <c r="R27" s="80">
        <v>20</v>
      </c>
      <c r="S27" s="14" t="s">
        <v>70</v>
      </c>
      <c r="T27" s="17" t="s">
        <v>25</v>
      </c>
      <c r="U27" s="13" t="s">
        <v>26</v>
      </c>
      <c r="V27" s="13" t="s">
        <v>71</v>
      </c>
      <c r="W27" s="13" t="s">
        <v>28</v>
      </c>
      <c r="X27" s="65">
        <v>1</v>
      </c>
      <c r="Y27" s="25">
        <v>1</v>
      </c>
    </row>
    <row r="28" spans="1:25" s="9" customFormat="1" ht="116.25" customHeight="1" x14ac:dyDescent="0.2">
      <c r="A28" s="114"/>
      <c r="B28" s="78">
        <v>1</v>
      </c>
      <c r="C28" s="108"/>
      <c r="D28" s="114"/>
      <c r="E28" s="78">
        <v>1</v>
      </c>
      <c r="F28" s="111"/>
      <c r="G28" s="105"/>
      <c r="H28" s="105"/>
      <c r="I28" s="105"/>
      <c r="J28" s="114"/>
      <c r="K28" s="125"/>
      <c r="L28" s="132"/>
      <c r="M28" s="101"/>
      <c r="N28" s="141"/>
      <c r="O28" s="145"/>
      <c r="P28" s="140"/>
      <c r="Q28" s="87">
        <v>69</v>
      </c>
      <c r="R28" s="89">
        <v>21</v>
      </c>
      <c r="S28" s="85" t="s">
        <v>72</v>
      </c>
      <c r="T28" s="87" t="s">
        <v>25</v>
      </c>
      <c r="U28" s="87" t="s">
        <v>26</v>
      </c>
      <c r="V28" s="87" t="s">
        <v>71</v>
      </c>
      <c r="W28" s="87" t="s">
        <v>28</v>
      </c>
      <c r="X28" s="81">
        <v>1</v>
      </c>
      <c r="Y28" s="83">
        <v>1</v>
      </c>
    </row>
    <row r="29" spans="1:25" s="9" customFormat="1" ht="97.5" customHeight="1" x14ac:dyDescent="0.2">
      <c r="A29" s="114"/>
      <c r="B29" s="78">
        <v>1</v>
      </c>
      <c r="C29" s="108"/>
      <c r="D29" s="114"/>
      <c r="E29" s="78">
        <v>1</v>
      </c>
      <c r="F29" s="111"/>
      <c r="G29" s="105"/>
      <c r="H29" s="105"/>
      <c r="I29" s="105"/>
      <c r="J29" s="114"/>
      <c r="K29" s="125"/>
      <c r="L29" s="132"/>
      <c r="M29" s="101"/>
      <c r="N29" s="90"/>
      <c r="O29" s="146"/>
      <c r="P29" s="88"/>
      <c r="Q29" s="88"/>
      <c r="R29" s="90"/>
      <c r="S29" s="86"/>
      <c r="T29" s="88"/>
      <c r="U29" s="88"/>
      <c r="V29" s="88"/>
      <c r="W29" s="88"/>
      <c r="X29" s="82"/>
      <c r="Y29" s="84"/>
    </row>
    <row r="30" spans="1:25" s="9" customFormat="1" ht="165.75" customHeight="1" x14ac:dyDescent="0.2">
      <c r="A30" s="114"/>
      <c r="B30" s="78">
        <v>1</v>
      </c>
      <c r="C30" s="108"/>
      <c r="D30" s="114"/>
      <c r="E30" s="78">
        <v>1</v>
      </c>
      <c r="F30" s="111"/>
      <c r="G30" s="105"/>
      <c r="H30" s="105"/>
      <c r="I30" s="105"/>
      <c r="J30" s="114"/>
      <c r="K30" s="125"/>
      <c r="L30" s="132"/>
      <c r="M30" s="99" t="s">
        <v>198</v>
      </c>
      <c r="N30" s="89">
        <v>66</v>
      </c>
      <c r="O30" s="142" t="s">
        <v>197</v>
      </c>
      <c r="P30" s="87" t="s">
        <v>69</v>
      </c>
      <c r="Q30" s="87" t="s">
        <v>199</v>
      </c>
      <c r="R30" s="89">
        <v>22</v>
      </c>
      <c r="S30" s="85" t="s">
        <v>73</v>
      </c>
      <c r="T30" s="87" t="s">
        <v>25</v>
      </c>
      <c r="U30" s="87" t="s">
        <v>26</v>
      </c>
      <c r="V30" s="87" t="s">
        <v>71</v>
      </c>
      <c r="W30" s="87" t="s">
        <v>28</v>
      </c>
      <c r="X30" s="81">
        <v>1</v>
      </c>
      <c r="Y30" s="83">
        <v>1</v>
      </c>
    </row>
    <row r="31" spans="1:25" s="9" customFormat="1" ht="95.25" customHeight="1" x14ac:dyDescent="0.2">
      <c r="A31" s="114"/>
      <c r="B31" s="78">
        <v>1</v>
      </c>
      <c r="C31" s="108"/>
      <c r="D31" s="114"/>
      <c r="E31" s="78">
        <v>1</v>
      </c>
      <c r="F31" s="111"/>
      <c r="G31" s="105"/>
      <c r="H31" s="105"/>
      <c r="I31" s="105"/>
      <c r="J31" s="114"/>
      <c r="K31" s="125"/>
      <c r="L31" s="132"/>
      <c r="M31" s="102"/>
      <c r="N31" s="90"/>
      <c r="O31" s="143"/>
      <c r="P31" s="88"/>
      <c r="Q31" s="88"/>
      <c r="R31" s="90"/>
      <c r="S31" s="103"/>
      <c r="T31" s="88"/>
      <c r="U31" s="88"/>
      <c r="V31" s="88"/>
      <c r="W31" s="88"/>
      <c r="X31" s="82"/>
      <c r="Y31" s="84"/>
    </row>
    <row r="32" spans="1:25" s="9" customFormat="1" ht="135" customHeight="1" x14ac:dyDescent="0.2">
      <c r="A32" s="114"/>
      <c r="B32" s="78">
        <v>1</v>
      </c>
      <c r="C32" s="108"/>
      <c r="D32" s="114"/>
      <c r="E32" s="78">
        <v>1</v>
      </c>
      <c r="F32" s="111"/>
      <c r="G32" s="105"/>
      <c r="H32" s="105"/>
      <c r="I32" s="105"/>
      <c r="J32" s="114"/>
      <c r="K32" s="125"/>
      <c r="L32" s="132"/>
      <c r="M32" s="66">
        <v>39</v>
      </c>
      <c r="N32" s="80">
        <v>67</v>
      </c>
      <c r="O32" s="30" t="s">
        <v>74</v>
      </c>
      <c r="P32" s="13" t="s">
        <v>69</v>
      </c>
      <c r="Q32" s="13">
        <v>78</v>
      </c>
      <c r="R32" s="80">
        <v>23</v>
      </c>
      <c r="S32" s="14" t="s">
        <v>75</v>
      </c>
      <c r="T32" s="17" t="s">
        <v>25</v>
      </c>
      <c r="U32" s="13" t="s">
        <v>26</v>
      </c>
      <c r="V32" s="13" t="s">
        <v>27</v>
      </c>
      <c r="W32" s="13" t="s">
        <v>28</v>
      </c>
      <c r="X32" s="65">
        <v>1</v>
      </c>
      <c r="Y32" s="25">
        <v>1</v>
      </c>
    </row>
    <row r="33" spans="1:25" s="9" customFormat="1" ht="97.5" customHeight="1" x14ac:dyDescent="0.2">
      <c r="A33" s="115"/>
      <c r="B33" s="78">
        <v>1</v>
      </c>
      <c r="C33" s="109"/>
      <c r="D33" s="115"/>
      <c r="E33" s="78">
        <v>1</v>
      </c>
      <c r="F33" s="112"/>
      <c r="G33" s="106"/>
      <c r="H33" s="106"/>
      <c r="I33" s="106"/>
      <c r="J33" s="115"/>
      <c r="K33" s="126"/>
      <c r="L33" s="133"/>
      <c r="M33" s="68">
        <v>40</v>
      </c>
      <c r="N33" s="80">
        <v>68</v>
      </c>
      <c r="O33" s="30" t="s">
        <v>76</v>
      </c>
      <c r="P33" s="13" t="s">
        <v>69</v>
      </c>
      <c r="Q33" s="13">
        <v>79</v>
      </c>
      <c r="R33" s="80">
        <v>24</v>
      </c>
      <c r="S33" s="14" t="s">
        <v>77</v>
      </c>
      <c r="T33" s="17" t="s">
        <v>25</v>
      </c>
      <c r="U33" s="13" t="s">
        <v>26</v>
      </c>
      <c r="V33" s="13" t="s">
        <v>33</v>
      </c>
      <c r="W33" s="13" t="s">
        <v>28</v>
      </c>
      <c r="X33" s="65">
        <v>1</v>
      </c>
      <c r="Y33" s="25">
        <v>1</v>
      </c>
    </row>
    <row r="34" spans="1:25" s="9" customFormat="1" ht="196.5" customHeight="1" x14ac:dyDescent="0.2">
      <c r="A34" s="147">
        <v>14</v>
      </c>
      <c r="B34" s="79">
        <v>2</v>
      </c>
      <c r="C34" s="157" t="s">
        <v>78</v>
      </c>
      <c r="D34" s="91">
        <v>22</v>
      </c>
      <c r="E34" s="78">
        <v>2</v>
      </c>
      <c r="F34" s="91" t="s">
        <v>79</v>
      </c>
      <c r="G34" s="151" t="s">
        <v>25</v>
      </c>
      <c r="H34" s="151" t="s">
        <v>80</v>
      </c>
      <c r="I34" s="151" t="s">
        <v>20</v>
      </c>
      <c r="J34" s="151" t="s">
        <v>28</v>
      </c>
      <c r="K34" s="154">
        <v>0.218</v>
      </c>
      <c r="L34" s="135">
        <v>0.1636</v>
      </c>
      <c r="M34" s="160">
        <v>32</v>
      </c>
      <c r="N34" s="80">
        <v>69</v>
      </c>
      <c r="O34" s="14" t="s">
        <v>81</v>
      </c>
      <c r="P34" s="138" t="s">
        <v>82</v>
      </c>
      <c r="Q34" s="13">
        <v>64</v>
      </c>
      <c r="R34" s="80">
        <v>25</v>
      </c>
      <c r="S34" s="14" t="s">
        <v>83</v>
      </c>
      <c r="T34" s="17" t="s">
        <v>18</v>
      </c>
      <c r="U34" s="13" t="s">
        <v>39</v>
      </c>
      <c r="V34" s="13" t="s">
        <v>58</v>
      </c>
      <c r="W34" s="13" t="s">
        <v>28</v>
      </c>
      <c r="X34" s="73">
        <v>1</v>
      </c>
      <c r="Y34" s="29">
        <v>1</v>
      </c>
    </row>
    <row r="35" spans="1:25" s="9" customFormat="1" ht="45" x14ac:dyDescent="0.2">
      <c r="A35" s="148"/>
      <c r="B35" s="79">
        <v>2</v>
      </c>
      <c r="C35" s="158"/>
      <c r="D35" s="92"/>
      <c r="E35" s="78">
        <v>2</v>
      </c>
      <c r="F35" s="92"/>
      <c r="G35" s="152"/>
      <c r="H35" s="152"/>
      <c r="I35" s="152"/>
      <c r="J35" s="152"/>
      <c r="K35" s="155"/>
      <c r="L35" s="136"/>
      <c r="M35" s="161"/>
      <c r="N35" s="80">
        <v>70</v>
      </c>
      <c r="O35" s="14" t="s">
        <v>84</v>
      </c>
      <c r="P35" s="138"/>
      <c r="Q35" s="13">
        <v>65</v>
      </c>
      <c r="R35" s="80">
        <v>26</v>
      </c>
      <c r="S35" s="14" t="s">
        <v>85</v>
      </c>
      <c r="T35" s="17" t="s">
        <v>86</v>
      </c>
      <c r="U35" s="13" t="s">
        <v>39</v>
      </c>
      <c r="V35" s="13" t="s">
        <v>20</v>
      </c>
      <c r="W35" s="13" t="s">
        <v>28</v>
      </c>
      <c r="X35" s="73">
        <v>0</v>
      </c>
      <c r="Y35" s="29">
        <v>1</v>
      </c>
    </row>
    <row r="36" spans="1:25" s="9" customFormat="1" ht="93" customHeight="1" x14ac:dyDescent="0.2">
      <c r="A36" s="148"/>
      <c r="B36" s="79">
        <v>2</v>
      </c>
      <c r="C36" s="158"/>
      <c r="D36" s="92"/>
      <c r="E36" s="78">
        <v>2</v>
      </c>
      <c r="F36" s="92"/>
      <c r="G36" s="152"/>
      <c r="H36" s="152"/>
      <c r="I36" s="152"/>
      <c r="J36" s="152"/>
      <c r="K36" s="155"/>
      <c r="L36" s="136"/>
      <c r="M36" s="161"/>
      <c r="N36" s="80">
        <v>71</v>
      </c>
      <c r="O36" s="14" t="s">
        <v>87</v>
      </c>
      <c r="P36" s="138"/>
      <c r="Q36" s="13">
        <v>66</v>
      </c>
      <c r="R36" s="80">
        <v>27</v>
      </c>
      <c r="S36" s="14" t="s">
        <v>88</v>
      </c>
      <c r="T36" s="17" t="s">
        <v>25</v>
      </c>
      <c r="U36" s="13" t="s">
        <v>26</v>
      </c>
      <c r="V36" s="13" t="s">
        <v>20</v>
      </c>
      <c r="W36" s="13" t="s">
        <v>28</v>
      </c>
      <c r="X36" s="65">
        <v>1</v>
      </c>
      <c r="Y36" s="25">
        <v>1</v>
      </c>
    </row>
    <row r="37" spans="1:25" s="9" customFormat="1" ht="123.75" customHeight="1" x14ac:dyDescent="0.2">
      <c r="A37" s="149"/>
      <c r="B37" s="79">
        <v>2</v>
      </c>
      <c r="C37" s="159"/>
      <c r="D37" s="93"/>
      <c r="E37" s="78">
        <v>2</v>
      </c>
      <c r="F37" s="93"/>
      <c r="G37" s="153"/>
      <c r="H37" s="153"/>
      <c r="I37" s="153"/>
      <c r="J37" s="153"/>
      <c r="K37" s="156"/>
      <c r="L37" s="137"/>
      <c r="M37" s="162"/>
      <c r="N37" s="80">
        <v>72</v>
      </c>
      <c r="O37" s="14" t="s">
        <v>89</v>
      </c>
      <c r="P37" s="138"/>
      <c r="Q37" s="13">
        <v>84</v>
      </c>
      <c r="R37" s="80">
        <v>28</v>
      </c>
      <c r="S37" s="14" t="s">
        <v>90</v>
      </c>
      <c r="T37" s="17" t="s">
        <v>25</v>
      </c>
      <c r="U37" s="13" t="s">
        <v>26</v>
      </c>
      <c r="V37" s="13" t="s">
        <v>20</v>
      </c>
      <c r="W37" s="13" t="s">
        <v>28</v>
      </c>
      <c r="X37" s="65">
        <v>1</v>
      </c>
      <c r="Y37" s="25">
        <v>1</v>
      </c>
    </row>
    <row r="38" spans="1:25" s="9" customFormat="1" ht="196.5" customHeight="1" x14ac:dyDescent="0.2">
      <c r="A38" s="63">
        <v>16</v>
      </c>
      <c r="B38" s="76">
        <v>3</v>
      </c>
      <c r="C38" s="30" t="s">
        <v>91</v>
      </c>
      <c r="D38" s="64">
        <v>24</v>
      </c>
      <c r="E38" s="77">
        <v>3</v>
      </c>
      <c r="F38" s="25" t="s">
        <v>92</v>
      </c>
      <c r="G38" s="25" t="s">
        <v>25</v>
      </c>
      <c r="H38" s="25" t="s">
        <v>26</v>
      </c>
      <c r="I38" s="25" t="s">
        <v>27</v>
      </c>
      <c r="J38" s="25" t="s">
        <v>28</v>
      </c>
      <c r="K38" s="65">
        <v>1</v>
      </c>
      <c r="L38" s="25">
        <v>1</v>
      </c>
      <c r="M38" s="75">
        <v>38</v>
      </c>
      <c r="N38" s="80">
        <v>73</v>
      </c>
      <c r="O38" s="14" t="s">
        <v>93</v>
      </c>
      <c r="P38" s="13" t="s">
        <v>69</v>
      </c>
      <c r="Q38" s="13" t="s">
        <v>200</v>
      </c>
      <c r="R38" s="80">
        <v>29</v>
      </c>
      <c r="S38" s="14" t="s">
        <v>94</v>
      </c>
      <c r="T38" s="17" t="s">
        <v>25</v>
      </c>
      <c r="U38" s="13" t="s">
        <v>26</v>
      </c>
      <c r="V38" s="13" t="s">
        <v>27</v>
      </c>
      <c r="W38" s="13" t="s">
        <v>28</v>
      </c>
      <c r="X38" s="65">
        <v>1</v>
      </c>
      <c r="Y38" s="25">
        <v>1</v>
      </c>
    </row>
    <row r="39" spans="1:25" x14ac:dyDescent="0.25">
      <c r="G39" s="20"/>
      <c r="H39" s="20"/>
      <c r="I39" s="20"/>
      <c r="J39" s="20"/>
      <c r="K39" s="20"/>
      <c r="L39" s="20"/>
      <c r="M39" s="23"/>
      <c r="N39" s="21"/>
      <c r="O39" s="21"/>
      <c r="P39" s="20"/>
      <c r="Q39" s="20"/>
      <c r="R39" s="21"/>
      <c r="S39" s="22"/>
      <c r="T39" s="23"/>
      <c r="U39" s="23"/>
      <c r="V39" s="23"/>
      <c r="W39" s="20"/>
      <c r="X39" s="20"/>
    </row>
    <row r="40" spans="1:25" x14ac:dyDescent="0.25">
      <c r="G40" s="20"/>
      <c r="H40" s="20"/>
      <c r="I40" s="20"/>
      <c r="J40" s="20"/>
      <c r="K40" s="20"/>
      <c r="L40" s="20"/>
      <c r="M40" s="23"/>
      <c r="N40" s="21"/>
      <c r="O40" s="21"/>
      <c r="P40" s="20"/>
      <c r="Q40" s="20"/>
      <c r="R40" s="21"/>
      <c r="S40" s="22"/>
      <c r="T40" s="23"/>
      <c r="U40" s="23"/>
      <c r="V40" s="23"/>
      <c r="W40" s="20"/>
      <c r="X40" s="20"/>
    </row>
    <row r="41" spans="1:25" x14ac:dyDescent="0.25">
      <c r="G41" s="20"/>
      <c r="H41" s="20"/>
      <c r="I41" s="20"/>
      <c r="J41" s="20"/>
      <c r="K41" s="20"/>
      <c r="L41" s="24"/>
      <c r="M41" s="69"/>
      <c r="N41" s="21"/>
      <c r="O41" s="21"/>
      <c r="P41" s="20"/>
      <c r="Q41" s="20"/>
      <c r="R41" s="21"/>
      <c r="S41" s="22"/>
      <c r="T41" s="23"/>
      <c r="U41" s="23"/>
      <c r="V41" s="23"/>
      <c r="W41" s="20"/>
      <c r="X41" s="20"/>
    </row>
    <row r="42" spans="1:25" x14ac:dyDescent="0.25">
      <c r="G42" s="20"/>
      <c r="H42" s="20"/>
      <c r="I42" s="20"/>
      <c r="J42" s="20"/>
      <c r="K42" s="20"/>
      <c r="L42" s="24"/>
      <c r="M42" s="69"/>
      <c r="N42" s="21"/>
      <c r="O42" s="21"/>
      <c r="P42" s="20"/>
      <c r="Q42" s="20"/>
      <c r="R42" s="21"/>
      <c r="S42" s="22"/>
      <c r="T42" s="23"/>
      <c r="U42" s="23"/>
      <c r="V42" s="23"/>
      <c r="W42" s="20"/>
      <c r="X42" s="20"/>
    </row>
    <row r="43" spans="1:25" x14ac:dyDescent="0.25">
      <c r="G43" s="20"/>
      <c r="H43" s="20"/>
      <c r="I43" s="20"/>
      <c r="J43" s="20"/>
      <c r="K43" s="20"/>
      <c r="L43" s="20"/>
      <c r="M43" s="23"/>
      <c r="N43" s="21"/>
      <c r="O43" s="21"/>
      <c r="P43" s="20"/>
      <c r="Q43" s="20"/>
      <c r="R43" s="21"/>
      <c r="S43" s="22"/>
      <c r="T43" s="23"/>
      <c r="U43" s="23"/>
      <c r="V43" s="23"/>
      <c r="W43" s="20"/>
      <c r="X43" s="20"/>
    </row>
    <row r="44" spans="1:25" x14ac:dyDescent="0.25">
      <c r="G44" s="20"/>
      <c r="H44" s="20"/>
      <c r="I44" s="20"/>
      <c r="J44" s="20"/>
      <c r="K44" s="20"/>
      <c r="L44" s="20"/>
      <c r="M44" s="23"/>
      <c r="N44" s="21"/>
      <c r="O44" s="21"/>
      <c r="P44" s="20"/>
      <c r="Q44" s="20"/>
      <c r="R44" s="21"/>
      <c r="S44" s="22"/>
      <c r="T44" s="23"/>
      <c r="U44" s="23"/>
      <c r="V44" s="23"/>
      <c r="W44" s="20"/>
      <c r="X44" s="20"/>
    </row>
    <row r="45" spans="1:25" x14ac:dyDescent="0.25">
      <c r="G45" s="20"/>
      <c r="H45" s="20"/>
      <c r="I45" s="20"/>
      <c r="J45" s="20"/>
      <c r="K45" s="20"/>
      <c r="L45" s="20"/>
      <c r="M45" s="23"/>
      <c r="N45" s="21"/>
      <c r="O45" s="21"/>
      <c r="P45" s="20"/>
      <c r="Q45" s="20"/>
      <c r="R45" s="21"/>
      <c r="S45" s="22"/>
      <c r="T45" s="23"/>
      <c r="U45" s="23"/>
      <c r="V45" s="23"/>
      <c r="W45" s="20"/>
      <c r="X45" s="20"/>
    </row>
    <row r="46" spans="1:25" x14ac:dyDescent="0.25">
      <c r="G46" s="20"/>
      <c r="H46" s="20"/>
      <c r="I46" s="20"/>
      <c r="J46" s="20"/>
      <c r="K46" s="20"/>
      <c r="L46" s="20"/>
      <c r="M46" s="23"/>
      <c r="N46" s="21"/>
      <c r="O46" s="21"/>
      <c r="P46" s="20"/>
      <c r="Q46" s="20"/>
      <c r="R46" s="21"/>
      <c r="S46" s="22"/>
      <c r="T46" s="23"/>
      <c r="U46" s="23"/>
      <c r="V46" s="23"/>
      <c r="W46" s="20"/>
      <c r="X46" s="20"/>
    </row>
    <row r="47" spans="1:25" x14ac:dyDescent="0.25">
      <c r="G47" s="20"/>
      <c r="H47" s="20"/>
      <c r="I47" s="20"/>
      <c r="J47" s="20"/>
      <c r="K47" s="20"/>
      <c r="L47" s="20"/>
      <c r="M47" s="23"/>
      <c r="N47" s="21"/>
      <c r="O47" s="21"/>
      <c r="P47" s="20"/>
      <c r="Q47" s="20"/>
      <c r="R47" s="21"/>
      <c r="S47" s="22"/>
      <c r="T47" s="23"/>
      <c r="U47" s="23"/>
      <c r="V47" s="23"/>
      <c r="W47" s="20"/>
      <c r="X47" s="20"/>
    </row>
    <row r="48" spans="1:25" x14ac:dyDescent="0.25">
      <c r="P48" s="23"/>
      <c r="Q48" s="23"/>
    </row>
    <row r="49" spans="16:17" x14ac:dyDescent="0.25">
      <c r="P49" s="23"/>
      <c r="Q49" s="23"/>
    </row>
    <row r="50" spans="16:17" x14ac:dyDescent="0.25">
      <c r="P50" s="23"/>
      <c r="Q50" s="23"/>
    </row>
    <row r="51" spans="16:17" x14ac:dyDescent="0.25">
      <c r="P51" s="23"/>
      <c r="Q51" s="23"/>
    </row>
    <row r="52" spans="16:17" x14ac:dyDescent="0.25">
      <c r="P52" s="23"/>
      <c r="Q52" s="23"/>
    </row>
    <row r="53" spans="16:17" x14ac:dyDescent="0.25">
      <c r="P53" s="23"/>
      <c r="Q53" s="23"/>
    </row>
    <row r="54" spans="16:17" x14ac:dyDescent="0.25">
      <c r="P54" s="23"/>
      <c r="Q54" s="23"/>
    </row>
    <row r="55" spans="16:17" x14ac:dyDescent="0.25">
      <c r="P55" s="23"/>
      <c r="Q55" s="23"/>
    </row>
    <row r="56" spans="16:17" x14ac:dyDescent="0.25">
      <c r="P56" s="23"/>
      <c r="Q56" s="23"/>
    </row>
    <row r="57" spans="16:17" x14ac:dyDescent="0.25">
      <c r="P57" s="23"/>
      <c r="Q57" s="23"/>
    </row>
    <row r="58" spans="16:17" x14ac:dyDescent="0.25">
      <c r="P58" s="23"/>
      <c r="Q58" s="23"/>
    </row>
    <row r="59" spans="16:17" x14ac:dyDescent="0.25">
      <c r="P59" s="23"/>
      <c r="Q59" s="23"/>
    </row>
    <row r="60" spans="16:17" x14ac:dyDescent="0.25">
      <c r="P60" s="23"/>
      <c r="Q60" s="23"/>
    </row>
  </sheetData>
  <autoFilter ref="B7:Y38" xr:uid="{93207F0F-4E49-4C15-9995-1D2B231BCA18}"/>
  <mergeCells count="92">
    <mergeCell ref="A6:A7"/>
    <mergeCell ref="A8:A33"/>
    <mergeCell ref="A34:A37"/>
    <mergeCell ref="B3:Y3"/>
    <mergeCell ref="D6:D7"/>
    <mergeCell ref="H34:H37"/>
    <mergeCell ref="I34:I37"/>
    <mergeCell ref="J34:J37"/>
    <mergeCell ref="K34:K37"/>
    <mergeCell ref="C34:C37"/>
    <mergeCell ref="F34:F37"/>
    <mergeCell ref="G34:G37"/>
    <mergeCell ref="M34:M37"/>
    <mergeCell ref="O13:O14"/>
    <mergeCell ref="P13:P14"/>
    <mergeCell ref="N15:N16"/>
    <mergeCell ref="L8:L33"/>
    <mergeCell ref="N9:N10"/>
    <mergeCell ref="O9:O10"/>
    <mergeCell ref="P30:P31"/>
    <mergeCell ref="L34:L37"/>
    <mergeCell ref="P34:P37"/>
    <mergeCell ref="O15:O16"/>
    <mergeCell ref="P15:P16"/>
    <mergeCell ref="P27:P29"/>
    <mergeCell ref="N27:N29"/>
    <mergeCell ref="N30:N31"/>
    <mergeCell ref="O30:O31"/>
    <mergeCell ref="O27:O29"/>
    <mergeCell ref="B1:X1"/>
    <mergeCell ref="B2:Y2"/>
    <mergeCell ref="B4:Y4"/>
    <mergeCell ref="J8:J33"/>
    <mergeCell ref="K8:K33"/>
    <mergeCell ref="P6:P7"/>
    <mergeCell ref="R6:R7"/>
    <mergeCell ref="S6:S7"/>
    <mergeCell ref="P9:P10"/>
    <mergeCell ref="N11:N12"/>
    <mergeCell ref="O11:O12"/>
    <mergeCell ref="P11:P12"/>
    <mergeCell ref="N13:N14"/>
    <mergeCell ref="O6:O7"/>
    <mergeCell ref="N6:N7"/>
    <mergeCell ref="M30:M31"/>
    <mergeCell ref="X6:Y6"/>
    <mergeCell ref="T6:T7"/>
    <mergeCell ref="U6:U7"/>
    <mergeCell ref="V6:V7"/>
    <mergeCell ref="I6:I7"/>
    <mergeCell ref="J6:J7"/>
    <mergeCell ref="K6:L6"/>
    <mergeCell ref="B6:B7"/>
    <mergeCell ref="C6:C7"/>
    <mergeCell ref="E6:E7"/>
    <mergeCell ref="F6:F7"/>
    <mergeCell ref="H6:H7"/>
    <mergeCell ref="G6:G7"/>
    <mergeCell ref="H8:H33"/>
    <mergeCell ref="I8:I33"/>
    <mergeCell ref="C8:C33"/>
    <mergeCell ref="F8:F33"/>
    <mergeCell ref="G8:G33"/>
    <mergeCell ref="D8:D33"/>
    <mergeCell ref="X30:X31"/>
    <mergeCell ref="Y30:Y31"/>
    <mergeCell ref="D34:D37"/>
    <mergeCell ref="M6:M7"/>
    <mergeCell ref="M5:Y5"/>
    <mergeCell ref="A5:L5"/>
    <mergeCell ref="Q6:Q7"/>
    <mergeCell ref="M9:M10"/>
    <mergeCell ref="M11:M12"/>
    <mergeCell ref="M13:M14"/>
    <mergeCell ref="M15:M16"/>
    <mergeCell ref="M27:M29"/>
    <mergeCell ref="S30:S31"/>
    <mergeCell ref="R30:R31"/>
    <mergeCell ref="Q30:Q31"/>
    <mergeCell ref="T30:T31"/>
    <mergeCell ref="W30:W31"/>
    <mergeCell ref="U30:U31"/>
    <mergeCell ref="V30:V31"/>
    <mergeCell ref="V28:V29"/>
    <mergeCell ref="W28:W29"/>
    <mergeCell ref="X28:X29"/>
    <mergeCell ref="Y28:Y29"/>
    <mergeCell ref="S28:S29"/>
    <mergeCell ref="Q28:Q29"/>
    <mergeCell ref="R28:R29"/>
    <mergeCell ref="T28:T29"/>
    <mergeCell ref="U28:U2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2CC7-47EC-40A1-896A-DA12C6B673CF}">
  <dimension ref="A1:E46"/>
  <sheetViews>
    <sheetView topLeftCell="A7" zoomScaleNormal="100" workbookViewId="0">
      <selection activeCell="B12" sqref="B12:E1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00" t="s">
        <v>99</v>
      </c>
      <c r="B1" s="201"/>
      <c r="C1" s="201"/>
      <c r="D1" s="201"/>
      <c r="E1" s="201"/>
    </row>
    <row r="2" spans="1:5" ht="8.25" customHeight="1" thickBot="1" x14ac:dyDescent="0.3">
      <c r="A2" s="202"/>
      <c r="B2" s="202"/>
      <c r="C2" s="202"/>
      <c r="D2" s="202"/>
      <c r="E2" s="202"/>
    </row>
    <row r="3" spans="1:5" x14ac:dyDescent="0.25">
      <c r="A3" s="42" t="s">
        <v>100</v>
      </c>
      <c r="B3" s="185"/>
      <c r="C3" s="185"/>
      <c r="D3" s="185"/>
      <c r="E3" s="186"/>
    </row>
    <row r="4" spans="1:5" ht="15.75" thickBot="1" x14ac:dyDescent="0.3">
      <c r="A4" s="43" t="s">
        <v>101</v>
      </c>
      <c r="B4" s="196"/>
      <c r="C4" s="196"/>
      <c r="D4" s="196"/>
      <c r="E4" s="197"/>
    </row>
    <row r="5" spans="1:5" ht="6.75" customHeight="1" thickBot="1" x14ac:dyDescent="0.3">
      <c r="A5" s="184"/>
      <c r="B5" s="184"/>
      <c r="C5" s="184"/>
      <c r="D5" s="184"/>
      <c r="E5" s="184"/>
    </row>
    <row r="6" spans="1:5" ht="19.5" customHeight="1" x14ac:dyDescent="0.25">
      <c r="A6" s="42" t="s">
        <v>102</v>
      </c>
      <c r="B6" s="185"/>
      <c r="C6" s="185"/>
      <c r="D6" s="185"/>
      <c r="E6" s="186"/>
    </row>
    <row r="7" spans="1:5" ht="19.5" customHeight="1" x14ac:dyDescent="0.25">
      <c r="A7" s="44" t="s">
        <v>103</v>
      </c>
      <c r="B7" s="203" t="s">
        <v>104</v>
      </c>
      <c r="C7" s="203"/>
      <c r="D7" s="203"/>
      <c r="E7" s="204"/>
    </row>
    <row r="8" spans="1:5" ht="114.75" customHeight="1" x14ac:dyDescent="0.25">
      <c r="A8" s="45" t="s">
        <v>105</v>
      </c>
      <c r="B8" s="205" t="s">
        <v>106</v>
      </c>
      <c r="C8" s="205"/>
      <c r="D8" s="205"/>
      <c r="E8" s="206"/>
    </row>
    <row r="9" spans="1:5" ht="15.75" customHeight="1" x14ac:dyDescent="0.25">
      <c r="A9" s="44" t="s">
        <v>107</v>
      </c>
      <c r="B9" s="163"/>
      <c r="C9" s="163"/>
      <c r="D9" s="163"/>
      <c r="E9" s="164"/>
    </row>
    <row r="10" spans="1:5" x14ac:dyDescent="0.25">
      <c r="A10" s="44" t="s">
        <v>108</v>
      </c>
      <c r="B10" s="194"/>
      <c r="C10" s="194"/>
      <c r="D10" s="194"/>
      <c r="E10" s="195"/>
    </row>
    <row r="11" spans="1:5" ht="15" customHeight="1" x14ac:dyDescent="0.25">
      <c r="A11" s="44" t="s">
        <v>109</v>
      </c>
      <c r="B11" s="207"/>
      <c r="C11" s="208"/>
      <c r="D11" s="208"/>
      <c r="E11" s="209"/>
    </row>
    <row r="12" spans="1:5" x14ac:dyDescent="0.25">
      <c r="A12" s="44" t="s">
        <v>110</v>
      </c>
      <c r="B12" s="194"/>
      <c r="C12" s="194"/>
      <c r="D12" s="194"/>
      <c r="E12" s="195"/>
    </row>
    <row r="13" spans="1:5" x14ac:dyDescent="0.25">
      <c r="A13" s="44" t="s">
        <v>111</v>
      </c>
      <c r="B13" s="194"/>
      <c r="C13" s="194"/>
      <c r="D13" s="194"/>
      <c r="E13" s="195"/>
    </row>
    <row r="14" spans="1:5" ht="20.25" customHeight="1" thickBot="1" x14ac:dyDescent="0.3">
      <c r="A14" s="46" t="s">
        <v>112</v>
      </c>
      <c r="B14" s="196"/>
      <c r="C14" s="196"/>
      <c r="D14" s="196"/>
      <c r="E14" s="197"/>
    </row>
    <row r="15" spans="1:5" ht="8.25" customHeight="1" thickBot="1" x14ac:dyDescent="0.3">
      <c r="A15" s="198"/>
      <c r="B15" s="198"/>
      <c r="C15" s="198"/>
      <c r="D15" s="198"/>
      <c r="E15" s="198"/>
    </row>
    <row r="16" spans="1:5" x14ac:dyDescent="0.25">
      <c r="A16" s="175" t="s">
        <v>113</v>
      </c>
      <c r="B16" s="47" t="s">
        <v>114</v>
      </c>
      <c r="C16" s="178" t="s">
        <v>18</v>
      </c>
      <c r="D16" s="178"/>
      <c r="E16" s="179"/>
    </row>
    <row r="17" spans="1:5" ht="15.75" thickBot="1" x14ac:dyDescent="0.3">
      <c r="A17" s="177"/>
      <c r="B17" s="48">
        <v>2019</v>
      </c>
      <c r="C17" s="196"/>
      <c r="D17" s="196"/>
      <c r="E17" s="197"/>
    </row>
    <row r="18" spans="1:5" ht="8.25" customHeight="1" thickBot="1" x14ac:dyDescent="0.3">
      <c r="A18" s="199"/>
      <c r="B18" s="174"/>
      <c r="C18" s="174"/>
      <c r="D18" s="174"/>
      <c r="E18" s="49"/>
    </row>
    <row r="19" spans="1:5" x14ac:dyDescent="0.25">
      <c r="A19" s="175" t="s">
        <v>115</v>
      </c>
      <c r="B19" s="47" t="s">
        <v>116</v>
      </c>
      <c r="C19" s="47" t="s">
        <v>117</v>
      </c>
      <c r="D19" s="178" t="s">
        <v>118</v>
      </c>
      <c r="E19" s="179"/>
    </row>
    <row r="20" spans="1:5" ht="15.75" thickBot="1" x14ac:dyDescent="0.3">
      <c r="A20" s="177"/>
      <c r="B20" s="48" t="s">
        <v>119</v>
      </c>
      <c r="C20" s="50"/>
      <c r="D20" s="182" t="s">
        <v>120</v>
      </c>
      <c r="E20" s="183"/>
    </row>
    <row r="21" spans="1:5" ht="7.5" customHeight="1" thickBot="1" x14ac:dyDescent="0.3">
      <c r="A21" s="51"/>
      <c r="B21" s="184"/>
      <c r="C21" s="184"/>
      <c r="D21" s="184"/>
      <c r="E21" s="49"/>
    </row>
    <row r="22" spans="1:5" ht="32.25" customHeight="1" x14ac:dyDescent="0.25">
      <c r="A22" s="192" t="s">
        <v>121</v>
      </c>
      <c r="B22" s="52" t="s">
        <v>122</v>
      </c>
      <c r="C22" s="47" t="s">
        <v>118</v>
      </c>
      <c r="D22" s="52" t="s">
        <v>123</v>
      </c>
      <c r="E22" s="53" t="s">
        <v>118</v>
      </c>
    </row>
    <row r="23" spans="1:5" ht="21" customHeight="1" thickBot="1" x14ac:dyDescent="0.3">
      <c r="A23" s="193"/>
      <c r="B23" s="54"/>
      <c r="C23" s="55" t="s">
        <v>120</v>
      </c>
      <c r="D23" s="54"/>
      <c r="E23" s="56" t="s">
        <v>120</v>
      </c>
    </row>
    <row r="24" spans="1:5" ht="8.25" customHeight="1" thickBot="1" x14ac:dyDescent="0.3">
      <c r="A24" s="173"/>
      <c r="B24" s="174"/>
      <c r="C24" s="174"/>
      <c r="D24" s="174"/>
      <c r="E24" s="49"/>
    </row>
    <row r="25" spans="1:5" x14ac:dyDescent="0.25">
      <c r="A25" s="175" t="s">
        <v>124</v>
      </c>
      <c r="B25" s="47" t="s">
        <v>114</v>
      </c>
      <c r="C25" s="47" t="s">
        <v>117</v>
      </c>
      <c r="D25" s="178" t="s">
        <v>118</v>
      </c>
      <c r="E25" s="179"/>
    </row>
    <row r="26" spans="1:5" x14ac:dyDescent="0.25">
      <c r="A26" s="176"/>
      <c r="B26" s="57">
        <v>2020</v>
      </c>
      <c r="C26" s="57"/>
      <c r="D26" s="180" t="s">
        <v>120</v>
      </c>
      <c r="E26" s="181"/>
    </row>
    <row r="27" spans="1:5" x14ac:dyDescent="0.25">
      <c r="A27" s="176"/>
      <c r="B27" s="57">
        <v>2021</v>
      </c>
      <c r="C27" s="62"/>
      <c r="D27" s="180" t="s">
        <v>120</v>
      </c>
      <c r="E27" s="181"/>
    </row>
    <row r="28" spans="1:5" x14ac:dyDescent="0.25">
      <c r="A28" s="176"/>
      <c r="B28" s="57">
        <v>2022</v>
      </c>
      <c r="C28" s="62"/>
      <c r="D28" s="180" t="s">
        <v>120</v>
      </c>
      <c r="E28" s="181"/>
    </row>
    <row r="29" spans="1:5" x14ac:dyDescent="0.25">
      <c r="A29" s="176"/>
      <c r="B29" s="57">
        <v>2023</v>
      </c>
      <c r="C29" s="62"/>
      <c r="D29" s="180" t="s">
        <v>120</v>
      </c>
      <c r="E29" s="181"/>
    </row>
    <row r="30" spans="1:5" ht="15.75" thickBot="1" x14ac:dyDescent="0.3">
      <c r="A30" s="177"/>
      <c r="B30" s="48">
        <v>2024</v>
      </c>
      <c r="C30" s="50"/>
      <c r="D30" s="182" t="s">
        <v>120</v>
      </c>
      <c r="E30" s="183"/>
    </row>
    <row r="31" spans="1:5" ht="6.75" customHeight="1" thickBot="1" x14ac:dyDescent="0.3">
      <c r="A31" s="184"/>
      <c r="B31" s="184"/>
      <c r="C31" s="184"/>
      <c r="D31" s="184"/>
      <c r="E31" s="49"/>
    </row>
    <row r="32" spans="1:5" x14ac:dyDescent="0.25">
      <c r="A32" s="42" t="s">
        <v>125</v>
      </c>
      <c r="B32" s="185"/>
      <c r="C32" s="185"/>
      <c r="D32" s="185"/>
      <c r="E32" s="186"/>
    </row>
    <row r="33" spans="1:5" ht="47.25" customHeight="1" thickBot="1" x14ac:dyDescent="0.3">
      <c r="A33" s="43" t="s">
        <v>126</v>
      </c>
      <c r="B33" s="187" t="s">
        <v>127</v>
      </c>
      <c r="C33" s="187"/>
      <c r="D33" s="187"/>
      <c r="E33" s="188"/>
    </row>
    <row r="34" spans="1:5" ht="6.75" customHeight="1" thickBot="1" x14ac:dyDescent="0.3">
      <c r="A34" s="189"/>
      <c r="B34" s="189"/>
      <c r="C34" s="189"/>
      <c r="D34" s="189"/>
      <c r="E34" s="189"/>
    </row>
    <row r="35" spans="1:5" ht="32.25" customHeight="1" x14ac:dyDescent="0.25">
      <c r="A35" s="58" t="s">
        <v>128</v>
      </c>
      <c r="B35" s="190"/>
      <c r="C35" s="190"/>
      <c r="D35" s="190"/>
      <c r="E35" s="191"/>
    </row>
    <row r="36" spans="1:5" x14ac:dyDescent="0.25">
      <c r="A36" s="59" t="s">
        <v>129</v>
      </c>
      <c r="B36" s="163"/>
      <c r="C36" s="163"/>
      <c r="D36" s="163"/>
      <c r="E36" s="164"/>
    </row>
    <row r="37" spans="1:5" x14ac:dyDescent="0.25">
      <c r="A37" s="59" t="s">
        <v>130</v>
      </c>
      <c r="B37" s="163"/>
      <c r="C37" s="163"/>
      <c r="D37" s="163"/>
      <c r="E37" s="164"/>
    </row>
    <row r="38" spans="1:5" x14ac:dyDescent="0.25">
      <c r="A38" s="59" t="s">
        <v>131</v>
      </c>
      <c r="B38" s="163"/>
      <c r="C38" s="163"/>
      <c r="D38" s="163"/>
      <c r="E38" s="164"/>
    </row>
    <row r="39" spans="1:5" ht="15.75" thickBot="1" x14ac:dyDescent="0.3">
      <c r="A39" s="60" t="s">
        <v>132</v>
      </c>
      <c r="B39" s="165"/>
      <c r="C39" s="165"/>
      <c r="D39" s="165"/>
      <c r="E39" s="166"/>
    </row>
    <row r="40" spans="1:5" ht="27" x14ac:dyDescent="0.25">
      <c r="A40" s="61" t="s">
        <v>133</v>
      </c>
      <c r="B40" s="171"/>
      <c r="C40" s="171"/>
      <c r="D40" s="171"/>
      <c r="E40" s="172"/>
    </row>
    <row r="41" spans="1:5" x14ac:dyDescent="0.25">
      <c r="A41" s="59" t="s">
        <v>129</v>
      </c>
      <c r="B41" s="163"/>
      <c r="C41" s="163"/>
      <c r="D41" s="163"/>
      <c r="E41" s="164"/>
    </row>
    <row r="42" spans="1:5" x14ac:dyDescent="0.25">
      <c r="A42" s="59" t="s">
        <v>130</v>
      </c>
      <c r="B42" s="163"/>
      <c r="C42" s="163"/>
      <c r="D42" s="163"/>
      <c r="E42" s="164"/>
    </row>
    <row r="43" spans="1:5" x14ac:dyDescent="0.25">
      <c r="A43" s="59" t="s">
        <v>134</v>
      </c>
      <c r="B43" s="163"/>
      <c r="C43" s="163"/>
      <c r="D43" s="163"/>
      <c r="E43" s="164"/>
    </row>
    <row r="44" spans="1:5" ht="15.75" thickBot="1" x14ac:dyDescent="0.3">
      <c r="A44" s="60" t="s">
        <v>132</v>
      </c>
      <c r="B44" s="165"/>
      <c r="C44" s="165"/>
      <c r="D44" s="165"/>
      <c r="E44" s="166"/>
    </row>
    <row r="45" spans="1:5" ht="6" customHeight="1" thickBot="1" x14ac:dyDescent="0.3">
      <c r="A45" s="167"/>
      <c r="B45" s="167"/>
      <c r="C45" s="167"/>
      <c r="D45" s="167"/>
      <c r="E45" s="167"/>
    </row>
    <row r="46" spans="1:5" ht="133.5" customHeight="1" thickBot="1" x14ac:dyDescent="0.3">
      <c r="A46" s="168" t="s">
        <v>135</v>
      </c>
      <c r="B46" s="169"/>
      <c r="C46" s="169"/>
      <c r="D46" s="169"/>
      <c r="E46" s="170"/>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63AADB96-2E3B-441A-BFFF-1A384ED6A05B}">
          <x14:formula1>
            <xm:f>Hoja1!$A$2:$A$3</xm:f>
          </x14:formula1>
          <xm:sqref>B9:E9</xm:sqref>
        </x14:dataValidation>
        <x14:dataValidation type="list" allowBlank="1" showInputMessage="1" showErrorMessage="1" xr:uid="{EFEA4766-B67B-4452-BC84-506B8B1954A5}">
          <x14:formula1>
            <xm:f>Hoja1!$D$2:$D$6</xm:f>
          </x14:formula1>
          <xm:sqref>B10:E10</xm:sqref>
        </x14:dataValidation>
        <x14:dataValidation type="list" allowBlank="1" showInputMessage="1" showErrorMessage="1" xr:uid="{7B0CDB26-CB31-4C2E-9A62-B9CD40914CD1}">
          <x14:formula1>
            <xm:f>Hoja1!$C$2:$C$7</xm:f>
          </x14:formula1>
          <xm:sqref>B11:E11</xm:sqref>
        </x14:dataValidation>
        <x14:dataValidation type="list" allowBlank="1" showInputMessage="1" showErrorMessage="1" xr:uid="{54540EC5-A8FF-458E-AB0D-984610CBDE15}">
          <x14:formula1>
            <xm:f>Hoja1!$B$2:$B$3</xm:f>
          </x14:formula1>
          <xm:sqref>B12:E12</xm:sqref>
        </x14:dataValidation>
        <x14:dataValidation type="list" allowBlank="1" showInputMessage="1" showErrorMessage="1" xr:uid="{280E741F-1A57-486E-A778-DD921BED13DD}">
          <x14:formula1>
            <xm:f>Hoja1!$E$2:$E$3</xm:f>
          </x14:formula1>
          <xm:sqref>B13:E13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FEC32-709D-4B49-B8DC-97767E5FDCE8}">
  <dimension ref="A1:F17"/>
  <sheetViews>
    <sheetView workbookViewId="0">
      <selection activeCell="B10" sqref="B10:E12"/>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33" t="s">
        <v>136</v>
      </c>
      <c r="B1" s="34" t="s">
        <v>137</v>
      </c>
      <c r="C1" s="34" t="s">
        <v>138</v>
      </c>
      <c r="D1" s="34" t="s">
        <v>139</v>
      </c>
      <c r="E1" s="32"/>
      <c r="F1" s="32"/>
    </row>
    <row r="2" spans="1:6" ht="44.25" customHeight="1" x14ac:dyDescent="0.25">
      <c r="A2" s="210" t="s">
        <v>140</v>
      </c>
      <c r="B2" s="213" t="s">
        <v>141</v>
      </c>
      <c r="C2" s="35" t="s">
        <v>142</v>
      </c>
      <c r="D2" s="213" t="s">
        <v>143</v>
      </c>
      <c r="E2" s="216"/>
      <c r="F2" s="217"/>
    </row>
    <row r="3" spans="1:6" ht="36" customHeight="1" thickBot="1" x14ac:dyDescent="0.3">
      <c r="A3" s="218"/>
      <c r="B3" s="219"/>
      <c r="C3" s="36" t="s">
        <v>144</v>
      </c>
      <c r="D3" s="219"/>
      <c r="E3" s="216"/>
      <c r="F3" s="217"/>
    </row>
    <row r="4" spans="1:6" ht="74.25" customHeight="1" x14ac:dyDescent="0.25">
      <c r="A4" s="210" t="s">
        <v>145</v>
      </c>
      <c r="B4" s="213" t="s">
        <v>146</v>
      </c>
      <c r="C4" s="213" t="s">
        <v>147</v>
      </c>
      <c r="D4" s="35" t="s">
        <v>148</v>
      </c>
      <c r="E4" s="216"/>
      <c r="F4" s="217"/>
    </row>
    <row r="5" spans="1:6" x14ac:dyDescent="0.25">
      <c r="A5" s="211"/>
      <c r="B5" s="214"/>
      <c r="C5" s="214"/>
      <c r="D5" s="37"/>
      <c r="E5" s="216"/>
      <c r="F5" s="217"/>
    </row>
    <row r="6" spans="1:6" ht="45.75" thickBot="1" x14ac:dyDescent="0.3">
      <c r="A6" s="218"/>
      <c r="B6" s="219"/>
      <c r="C6" s="219"/>
      <c r="D6" s="38" t="s">
        <v>149</v>
      </c>
      <c r="E6" s="216"/>
      <c r="F6" s="217"/>
    </row>
    <row r="7" spans="1:6" ht="56.25" x14ac:dyDescent="0.25">
      <c r="A7" s="210" t="s">
        <v>150</v>
      </c>
      <c r="B7" s="213" t="s">
        <v>151</v>
      </c>
      <c r="C7" s="213" t="s">
        <v>152</v>
      </c>
      <c r="D7" s="35" t="s">
        <v>153</v>
      </c>
      <c r="E7" s="216"/>
      <c r="F7" s="217"/>
    </row>
    <row r="8" spans="1:6" x14ac:dyDescent="0.25">
      <c r="A8" s="211"/>
      <c r="B8" s="214"/>
      <c r="C8" s="214"/>
      <c r="D8" s="37"/>
      <c r="E8" s="216"/>
      <c r="F8" s="217"/>
    </row>
    <row r="9" spans="1:6" ht="45.75" thickBot="1" x14ac:dyDescent="0.3">
      <c r="A9" s="218"/>
      <c r="B9" s="219"/>
      <c r="C9" s="219"/>
      <c r="D9" s="38" t="s">
        <v>154</v>
      </c>
      <c r="E9" s="216"/>
      <c r="F9" s="217"/>
    </row>
    <row r="10" spans="1:6" ht="63" customHeight="1" x14ac:dyDescent="0.25">
      <c r="A10" s="210" t="s">
        <v>155</v>
      </c>
      <c r="B10" s="213" t="s">
        <v>156</v>
      </c>
      <c r="C10" s="213" t="s">
        <v>157</v>
      </c>
      <c r="D10" s="35" t="s">
        <v>158</v>
      </c>
      <c r="E10" s="216"/>
      <c r="F10" s="217"/>
    </row>
    <row r="11" spans="1:6" x14ac:dyDescent="0.25">
      <c r="A11" s="211"/>
      <c r="B11" s="214"/>
      <c r="C11" s="214"/>
      <c r="D11" s="37"/>
      <c r="E11" s="216"/>
      <c r="F11" s="217"/>
    </row>
    <row r="12" spans="1:6" ht="57" thickBot="1" x14ac:dyDescent="0.3">
      <c r="A12" s="218"/>
      <c r="B12" s="219"/>
      <c r="C12" s="219"/>
      <c r="D12" s="37" t="s">
        <v>159</v>
      </c>
      <c r="E12" s="216"/>
      <c r="F12" s="217"/>
    </row>
    <row r="13" spans="1:6" ht="48" customHeight="1" x14ac:dyDescent="0.25">
      <c r="A13" s="210" t="s">
        <v>160</v>
      </c>
      <c r="B13" s="213" t="s">
        <v>161</v>
      </c>
      <c r="C13" s="213" t="s">
        <v>157</v>
      </c>
      <c r="D13" s="39"/>
      <c r="E13" s="216"/>
      <c r="F13" s="217"/>
    </row>
    <row r="14" spans="1:6" x14ac:dyDescent="0.25">
      <c r="A14" s="211"/>
      <c r="B14" s="214"/>
      <c r="C14" s="214"/>
      <c r="D14" s="37"/>
      <c r="E14" s="216"/>
      <c r="F14" s="217"/>
    </row>
    <row r="15" spans="1:6" ht="22.5" x14ac:dyDescent="0.25">
      <c r="A15" s="211"/>
      <c r="B15" s="214"/>
      <c r="C15" s="214"/>
      <c r="D15" s="35" t="s">
        <v>162</v>
      </c>
      <c r="E15" s="216"/>
      <c r="F15" s="217"/>
    </row>
    <row r="16" spans="1:6" x14ac:dyDescent="0.25">
      <c r="A16" s="211"/>
      <c r="B16" s="214"/>
      <c r="C16" s="214"/>
      <c r="D16" s="37"/>
      <c r="E16" s="216"/>
      <c r="F16" s="217"/>
    </row>
    <row r="17" spans="1:6" ht="34.5" thickBot="1" x14ac:dyDescent="0.3">
      <c r="A17" s="212"/>
      <c r="B17" s="215"/>
      <c r="C17" s="215"/>
      <c r="D17" s="40" t="s">
        <v>163</v>
      </c>
      <c r="F17" s="32"/>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5B435-73F9-4588-9CBC-E7B5BE78D3E5}">
  <dimension ref="A1:E7"/>
  <sheetViews>
    <sheetView workbookViewId="0">
      <selection activeCell="B10" sqref="B10:E12"/>
    </sheetView>
  </sheetViews>
  <sheetFormatPr baseColWidth="10" defaultColWidth="11.42578125" defaultRowHeight="15" x14ac:dyDescent="0.25"/>
  <cols>
    <col min="1" max="1" width="16.42578125" bestFit="1" customWidth="1"/>
  </cols>
  <sheetData>
    <row r="1" spans="1:5" ht="15" customHeight="1" x14ac:dyDescent="0.25">
      <c r="A1" t="s">
        <v>164</v>
      </c>
      <c r="B1" t="s">
        <v>110</v>
      </c>
      <c r="C1" t="s">
        <v>165</v>
      </c>
      <c r="D1" t="s">
        <v>108</v>
      </c>
      <c r="E1" t="s">
        <v>111</v>
      </c>
    </row>
    <row r="2" spans="1:5" x14ac:dyDescent="0.25">
      <c r="A2" t="s">
        <v>166</v>
      </c>
      <c r="B2" t="s">
        <v>167</v>
      </c>
      <c r="C2" s="41" t="s">
        <v>168</v>
      </c>
      <c r="D2" s="41" t="s">
        <v>169</v>
      </c>
      <c r="E2" t="s">
        <v>21</v>
      </c>
    </row>
    <row r="3" spans="1:5" ht="30" x14ac:dyDescent="0.25">
      <c r="A3" t="s">
        <v>11</v>
      </c>
      <c r="B3" t="s">
        <v>170</v>
      </c>
      <c r="C3" s="41" t="s">
        <v>171</v>
      </c>
      <c r="D3" s="41" t="s">
        <v>172</v>
      </c>
      <c r="E3" t="s">
        <v>28</v>
      </c>
    </row>
    <row r="4" spans="1:5" ht="30" x14ac:dyDescent="0.25">
      <c r="C4" s="41" t="s">
        <v>173</v>
      </c>
      <c r="D4" s="41" t="s">
        <v>174</v>
      </c>
    </row>
    <row r="5" spans="1:5" ht="30" x14ac:dyDescent="0.25">
      <c r="C5" s="41" t="s">
        <v>175</v>
      </c>
      <c r="D5" s="41" t="s">
        <v>176</v>
      </c>
    </row>
    <row r="6" spans="1:5" ht="30" x14ac:dyDescent="0.25">
      <c r="C6" s="41" t="s">
        <v>177</v>
      </c>
      <c r="D6" s="41" t="s">
        <v>178</v>
      </c>
    </row>
    <row r="7" spans="1:5" ht="45" x14ac:dyDescent="0.25">
      <c r="C7" s="41" t="s">
        <v>179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E45575AD94644085A1B5F9F0DFCB8C" ma:contentTypeVersion="30" ma:contentTypeDescription="Crear nuevo documento." ma:contentTypeScope="" ma:versionID="fad86ca340deb33a800ee59dd6a75d45">
  <xsd:schema xmlns:xsd="http://www.w3.org/2001/XMLSchema" xmlns:xs="http://www.w3.org/2001/XMLSchema" xmlns:p="http://schemas.microsoft.com/office/2006/metadata/properties" xmlns:ns2="5c9c95be-1f31-46f2-a786-fb332161d145" xmlns:ns3="38ef67d2-6151-4d5a-b01d-9e1fa2428a9e" targetNamespace="http://schemas.microsoft.com/office/2006/metadata/properties" ma:root="true" ma:fieldsID="7335cb64c01fe29ec1fe439218635c23" ns2:_="" ns3:_="">
    <xsd:import namespace="5c9c95be-1f31-46f2-a786-fb332161d145"/>
    <xsd:import namespace="38ef67d2-6151-4d5a-b01d-9e1fa2428a9e"/>
    <xsd:element name="properties">
      <xsd:complexType>
        <xsd:sequence>
          <xsd:element name="documentManagement">
            <xsd:complexType>
              <xsd:all>
                <xsd:element ref="ns2:MediaServiceMetadata" minOccurs="0"/>
                <xsd:element ref="ns2:MediaServiceFastMetadata" minOccurs="0"/>
                <xsd:element ref="ns2:MediaServiceAutoTags" minOccurs="0"/>
                <xsd:element ref="ns3:SharedWithUsers" minOccurs="0"/>
                <xsd:element ref="ns3:SharedWithDetail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9c95be-1f31-46f2-a786-fb332161d14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ef67d2-6151-4d5a-b01d-9e1fa2428a9e"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888f99e3-9f77-4a18-bdd5-c49b12b61a84}" ma:internalName="TaxCatchAll" ma:showField="CatchAllData" ma:web="38ef67d2-6151-4d5a-b01d-9e1fa2428a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9F4E2-243C-47BA-967D-AE462A7FBD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9c95be-1f31-46f2-a786-fb332161d145"/>
    <ds:schemaRef ds:uri="38ef67d2-6151-4d5a-b01d-9e1fa2428a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DD5D31-01BF-47D6-B06B-A82B76150E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PMR 2024 Programación 122-SDIS</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57314</dc:creator>
  <cp:lastModifiedBy>Leidy Karina ospina Castañeda</cp:lastModifiedBy>
  <dcterms:created xsi:type="dcterms:W3CDTF">2023-03-28T00:11:16Z</dcterms:created>
  <dcterms:modified xsi:type="dcterms:W3CDTF">2023-08-10T19:56:44Z</dcterms:modified>
</cp:coreProperties>
</file>